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https://schoolfoodandwellnessgroup.sharepoint.com/sites/SchoolFoodandWellnessGroup/Shared Documents/SFWG Client Folders/IN/PLA Indy/Contracts/Vendor RFP &amp; Contract/SY25 FSMC RFP/"/>
    </mc:Choice>
  </mc:AlternateContent>
  <xr:revisionPtr revIDLastSave="34" documentId="13_ncr:1_{5B7D2FB1-0F73-4866-8FFB-0F561C5D0E29}" xr6:coauthVersionLast="47" xr6:coauthVersionMax="47" xr10:uidLastSave="{7C50B1C5-D7CD-40CD-800B-DA2961BEA509}"/>
  <bookViews>
    <workbookView xWindow="20480" yWindow="1280" windowWidth="19100" windowHeight="14840" xr2:uid="{00000000-000D-0000-FFFF-FFFF00000000}"/>
  </bookViews>
  <sheets>
    <sheet name="Instructions" sheetId="8" r:id="rId1"/>
    <sheet name="NSLP Projected Revenue (SFA)" sheetId="1" r:id="rId2"/>
    <sheet name="NSLP Projected Expenses (FSMC)" sheetId="13" r:id="rId3"/>
    <sheet name="SFSP Projected Revenue (SFA)" sheetId="4" r:id="rId4"/>
    <sheet name="SFSP Projected Expenses (FSMC)" sheetId="14" r:id="rId5"/>
    <sheet name="CACFP Projected Costs" sheetId="11" r:id="rId6"/>
    <sheet name="FSMC Budget Summary" sheetId="12" r:id="rId7"/>
  </sheets>
  <definedNames>
    <definedName name="_xlnm.Print_Area" localSheetId="2">'NSLP Projected Expenses (FSMC)'!$A$1:$H$25</definedName>
    <definedName name="_xlnm.Print_Area" localSheetId="1">'NSLP Projected Revenue (SFA)'!$A$1:$H$78</definedName>
    <definedName name="_xlnm.Print_Titles" localSheetId="2">'NSLP Projected Expenses (FSMC)'!#REF!</definedName>
    <definedName name="_xlnm.Print_Titles" localSheetId="1">'NSLP Projected Revenue (SFA)'!#REF!</definedName>
  </definedNames>
  <calcPr calcId="191028"/>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1" l="1"/>
  <c r="H14" i="14" l="1"/>
  <c r="H18" i="14"/>
  <c r="E14" i="14"/>
  <c r="E18" i="14"/>
  <c r="H21" i="14"/>
  <c r="H16" i="13"/>
  <c r="E16" i="13"/>
  <c r="H21" i="13"/>
  <c r="D63" i="1"/>
  <c r="D62" i="1"/>
  <c r="D64" i="1"/>
  <c r="D57" i="1"/>
  <c r="D59" i="1"/>
  <c r="D60" i="1" s="1"/>
  <c r="D58" i="1"/>
  <c r="D50" i="1"/>
  <c r="D54" i="1"/>
  <c r="D55" i="1" s="1"/>
  <c r="D53" i="1"/>
  <c r="D52" i="1"/>
  <c r="D51" i="1"/>
  <c r="D49" i="1"/>
  <c r="D47" i="1"/>
  <c r="D45" i="1"/>
  <c r="D44" i="1"/>
  <c r="D43" i="1"/>
  <c r="D42" i="1"/>
  <c r="D35" i="1"/>
  <c r="D24" i="1"/>
  <c r="D23" i="1"/>
  <c r="D22" i="1"/>
  <c r="D26" i="1"/>
  <c r="D17" i="1"/>
  <c r="D19" i="1" s="1"/>
  <c r="D16" i="1"/>
  <c r="D15" i="1"/>
  <c r="D14" i="1"/>
  <c r="D13" i="1"/>
  <c r="A72" i="1"/>
  <c r="E12" i="11"/>
  <c r="E11" i="11"/>
  <c r="E13" i="11"/>
  <c r="E10" i="11"/>
  <c r="E9" i="11"/>
  <c r="E8" i="11"/>
  <c r="D4" i="1"/>
  <c r="D5" i="1"/>
  <c r="D6" i="1"/>
  <c r="D7" i="1"/>
  <c r="D8" i="1"/>
  <c r="D10" i="1" s="1"/>
  <c r="H6" i="4"/>
  <c r="H7" i="4"/>
  <c r="H8" i="4"/>
  <c r="H9" i="4"/>
  <c r="H13" i="4"/>
  <c r="H17" i="4"/>
  <c r="H40" i="4"/>
  <c r="H20" i="14"/>
  <c r="G23" i="14"/>
  <c r="H14" i="4"/>
  <c r="H15" i="4"/>
  <c r="H16" i="4"/>
  <c r="H20" i="4"/>
  <c r="H21" i="4"/>
  <c r="H22" i="4"/>
  <c r="H23" i="4"/>
  <c r="H27" i="4"/>
  <c r="H28" i="4"/>
  <c r="H29" i="4"/>
  <c r="H30" i="4"/>
  <c r="H34" i="4"/>
  <c r="H35" i="4"/>
  <c r="H36" i="4"/>
  <c r="H38" i="4"/>
  <c r="H37" i="4"/>
  <c r="D10" i="4"/>
  <c r="D17" i="4"/>
  <c r="D24" i="4"/>
  <c r="D40" i="4"/>
  <c r="D31" i="4"/>
  <c r="D38" i="4"/>
  <c r="H24" i="4"/>
  <c r="H10" i="4"/>
  <c r="H31" i="4"/>
  <c r="D36" i="1" l="1"/>
  <c r="D72" i="1" s="1"/>
  <c r="C65" i="1"/>
  <c r="D73" i="1" s="1"/>
  <c r="C76" i="1" l="1"/>
  <c r="H20" i="13" s="1"/>
  <c r="H23"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Christina Herzog</author>
  </authors>
  <commentList>
    <comment ref="A1" authorId="0" shapeId="0" xr:uid="{00000000-0006-0000-0100-000001000000}">
      <text>
        <r>
          <rPr>
            <sz val="9"/>
            <color indexed="81"/>
            <rFont val="Tahoma"/>
            <family val="2"/>
          </rPr>
          <t>Revenue collected from student payments - paid meals, paid reduced portion, a la carte, etc. DO NOT include Federal Reimbursements in this section.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Christina Herzog</author>
  </authors>
  <commentList>
    <comment ref="F5" authorId="0" shapeId="0" xr:uid="{00000000-0006-0000-0300-000001000000}">
      <text>
        <r>
          <rPr>
            <sz val="9"/>
            <color indexed="81"/>
            <rFont val="Tahoma"/>
            <family val="2"/>
          </rPr>
          <t>Rates can be found on the Reimbursement Rates tab</t>
        </r>
      </text>
    </comment>
  </commentList>
</comments>
</file>

<file path=xl/sharedStrings.xml><?xml version="1.0" encoding="utf-8"?>
<sst xmlns="http://schemas.openxmlformats.org/spreadsheetml/2006/main" count="265" uniqueCount="146">
  <si>
    <t>Complete the tabs for each program you currently offer or plan on offering in the upcoming school year. Instructions are below.</t>
  </si>
  <si>
    <t>TAB</t>
  </si>
  <si>
    <t>Required / Optional</t>
  </si>
  <si>
    <t>SFA TASKS</t>
  </si>
  <si>
    <t>FSMC TASKS</t>
  </si>
  <si>
    <t>NSLP Projected Revenue (SFA) and Projected Expenses (FSMC)</t>
  </si>
  <si>
    <t>Required</t>
  </si>
  <si>
    <t>SFA must complete the projected revenue tab* (blue boxes). The formulas are already saved and will calculate automatically (yellow boxes).</t>
  </si>
  <si>
    <t>FSMC must complete the projected expenses tab (red boxes)</t>
  </si>
  <si>
    <t>SFSP Projected Revenue (SFA) and Projected Expenses (FSMC)
(if applicable)</t>
  </si>
  <si>
    <t>Optional</t>
  </si>
  <si>
    <t>Complete this section only if the SFA intends to operate a Summer Food Service Program. SFA must complete the projected revenue tab* (blue boxes).</t>
  </si>
  <si>
    <t>If the SFA has completed the projected revenue tab, the FSMC must then complete the projected expenses tab (red boxes).</t>
  </si>
  <si>
    <t>CACFP Projected Costs
(if applicable)</t>
  </si>
  <si>
    <t>Complete this section only if the SFA intends to operate a Child and Adult Care Food Program. SFA must complete the Sponsor information at the top and check meal type, then complete columns 1-3 (blue boxes).</t>
  </si>
  <si>
    <t>If the SFA has completed coumns 1-3, the FSMC must then complete column 4 (red boxes). Column 5 will calculate automatically.</t>
  </si>
  <si>
    <t>Budget Summary - completed by FSMC to submit with proposal</t>
  </si>
  <si>
    <t>Required or equivalent information from FSMC can be submitted as a separate file.</t>
  </si>
  <si>
    <t>NONE</t>
  </si>
  <si>
    <t>All items must be itemized in full detail on Budget Summary (Attachment 4b): Administrative Fee, Management Fee, and Guarantee to SFA (must include the formula or methodology for calculation). Any other budget explanation can be included on this sheet. FSMC may submit this same information in another format if allowed by SFA.</t>
  </si>
  <si>
    <t>*  Look at your most recent claim summary to determine what your reimbursement rates are.</t>
  </si>
  <si>
    <t>Estimated Revenue from Student Payments (the amount students pay)</t>
  </si>
  <si>
    <t>BREAKFASTS:</t>
  </si>
  <si>
    <t>Meals (annual)</t>
  </si>
  <si>
    <t>Rate per Meal</t>
  </si>
  <si>
    <t>TOTAL</t>
  </si>
  <si>
    <t xml:space="preserve">Elementary Paid   </t>
  </si>
  <si>
    <t>Middle Paid</t>
  </si>
  <si>
    <t>Secondary Paid</t>
  </si>
  <si>
    <t>Reduced-Price all schools</t>
  </si>
  <si>
    <t>Adult Paid</t>
  </si>
  <si>
    <t xml:space="preserve">A la Carte Sales </t>
  </si>
  <si>
    <t>Subtotal Breakfast Payments</t>
  </si>
  <si>
    <t>LUNCHES:</t>
  </si>
  <si>
    <t>Subtotal Lunch Payments</t>
  </si>
  <si>
    <t>SNACKS:</t>
  </si>
  <si>
    <t>Snacks (annual)</t>
  </si>
  <si>
    <t>Rate per Snack</t>
  </si>
  <si>
    <t>Paid (all schools)</t>
  </si>
  <si>
    <t>Reduced-Price (all schools)</t>
  </si>
  <si>
    <t>Subtotal Snack Payments</t>
  </si>
  <si>
    <t>OTHER:</t>
  </si>
  <si>
    <t>Special Milk</t>
  </si>
  <si>
    <t>Vending Machine Sales</t>
  </si>
  <si>
    <t>Special Functions/Catering</t>
  </si>
  <si>
    <t>Other a la Carte/Concessions</t>
  </si>
  <si>
    <t>Subtotal Other Payments</t>
  </si>
  <si>
    <t>Total Revenue from Student Payments</t>
  </si>
  <si>
    <t>Federal Reimbursement (the amount you receive in reimbursement)</t>
  </si>
  <si>
    <t>(include Seamless Summer Option - SSO - Reimbursements, if applicable)</t>
  </si>
  <si>
    <t xml:space="preserve"> </t>
  </si>
  <si>
    <t xml:space="preserve">Paid   </t>
  </si>
  <si>
    <t>Reduced</t>
  </si>
  <si>
    <t>Reduced, Severe Need</t>
  </si>
  <si>
    <t>Free</t>
  </si>
  <si>
    <t>Free, Severe Need</t>
  </si>
  <si>
    <t>Paid, Severe Need</t>
  </si>
  <si>
    <t>SNACKS/SUPPLEMENTS:</t>
  </si>
  <si>
    <t>Subtotal Snack/Supplement Payments</t>
  </si>
  <si>
    <t>SPECIAL MILK (if applicable):</t>
  </si>
  <si>
    <t>Total Federal Reimbursement</t>
  </si>
  <si>
    <t>State Reimbursements  (State Match from prior year)</t>
  </si>
  <si>
    <t>Total State Reimbursement (State Match - deposited in October)</t>
  </si>
  <si>
    <t>SUMMARY:</t>
  </si>
  <si>
    <t>Total All Reimbursements</t>
  </si>
  <si>
    <t>Other Income (catering, meals sold to outside schools, etc, if applicable)</t>
  </si>
  <si>
    <t>Interest Income (if applicable)</t>
  </si>
  <si>
    <t>Total Revenue</t>
  </si>
  <si>
    <t>Estimated USDA Foods Value (enter entitlement from prior year)</t>
  </si>
  <si>
    <r>
      <t xml:space="preserve">FSMC Projected Expenses
</t>
    </r>
    <r>
      <rPr>
        <b/>
        <sz val="11"/>
        <rFont val="Calibri"/>
        <family val="2"/>
      </rPr>
      <t>(to be completed by the FSMC or FSMC can submit the equivalent information in a different format)</t>
    </r>
  </si>
  <si>
    <t>TOTAL COST</t>
  </si>
  <si>
    <t>COST/MEAL</t>
  </si>
  <si>
    <t>EXPENSES:</t>
  </si>
  <si>
    <t>(Only for Fixed Price)</t>
  </si>
  <si>
    <r>
      <t>Food Cost-Including Commodities*</t>
    </r>
    <r>
      <rPr>
        <sz val="10"/>
        <rFont val="Calibri"/>
        <family val="2"/>
      </rPr>
      <t xml:space="preserve">
Enter the amounts of food and milk purchased and received. Include the Estimated Commodity Value from the SFA Projected Revenue tab (cell D78) along with your projected other food costs.
                      </t>
    </r>
    <r>
      <rPr>
        <b/>
        <sz val="10"/>
        <rFont val="Calibri"/>
        <family val="2"/>
      </rPr>
      <t>(Do not include rebates, discounts and credits here)</t>
    </r>
  </si>
  <si>
    <r>
      <t>Direct Labor and Benefits*</t>
    </r>
    <r>
      <rPr>
        <sz val="10"/>
        <rFont val="Calibri"/>
        <family val="2"/>
      </rPr>
      <t xml:space="preserve">
Enter the gross amount paid for salaries and fringe benefits to foodservice workers</t>
    </r>
  </si>
  <si>
    <r>
      <t>Other Direct Costs*</t>
    </r>
    <r>
      <rPr>
        <sz val="10"/>
        <rFont val="Calibri"/>
        <family val="2"/>
      </rPr>
      <t xml:space="preserve">
Enter the cost for nonfood items such as paper goods, supplies, equipment repairs </t>
    </r>
  </si>
  <si>
    <r>
      <t xml:space="preserve">Nonreimbursable Expenses*
</t>
    </r>
    <r>
      <rPr>
        <sz val="10"/>
        <rFont val="Calibri"/>
        <family val="2"/>
      </rPr>
      <t>Enter all expenditures that are not an allowable cost for reimbursement purposes</t>
    </r>
  </si>
  <si>
    <r>
      <t xml:space="preserve">Administrative Fee*
</t>
    </r>
    <r>
      <rPr>
        <sz val="10"/>
        <rFont val="Calibri"/>
        <family val="2"/>
      </rPr>
      <t>Enter the fee that will be charged to manage the program</t>
    </r>
  </si>
  <si>
    <r>
      <t xml:space="preserve">FSMC Management Fee*
</t>
    </r>
    <r>
      <rPr>
        <sz val="10"/>
        <rFont val="Calibri"/>
        <family val="2"/>
      </rPr>
      <t>Enter the fee that will be charged to manage the program</t>
    </r>
  </si>
  <si>
    <r>
      <t xml:space="preserve">Indirect Costs* 
</t>
    </r>
    <r>
      <rPr>
        <sz val="10"/>
        <rFont val="Calibri"/>
        <family val="2"/>
      </rPr>
      <t>Enter the amount of utilities and indirect labor charged to manage the program</t>
    </r>
  </si>
  <si>
    <t>Other:  Please List Below (catering, pre-packaged meals sold to outside schools, etc.)</t>
  </si>
  <si>
    <t>Sub-total Expenses/Total Cost Per Meal</t>
  </si>
  <si>
    <r>
      <t xml:space="preserve">Less </t>
    </r>
    <r>
      <rPr>
        <b/>
        <u/>
        <sz val="14"/>
        <rFont val="Calibri"/>
        <family val="2"/>
      </rPr>
      <t>estimated</t>
    </r>
    <r>
      <rPr>
        <b/>
        <sz val="14"/>
        <rFont val="Calibri"/>
        <family val="2"/>
      </rPr>
      <t xml:space="preserve"> Rebates, Discounts and Applicable Credits</t>
    </r>
  </si>
  <si>
    <t>SUMMARY</t>
  </si>
  <si>
    <t>Guarantee to SFA*</t>
  </si>
  <si>
    <t>Total Expenses</t>
  </si>
  <si>
    <t>School Nutrition Program-Profit or (Loss)</t>
  </si>
  <si>
    <t xml:space="preserve">* All items must be itemized in full detail and included in the bid response, either on the FSMC Budget Summary tab or as a separate file.  </t>
  </si>
  <si>
    <t>Administrative Fee, Management Fee, and Guarantee to SFA must include the formula or methodology for calculation.</t>
  </si>
  <si>
    <t>Summer Food Service Program (SFSP)</t>
  </si>
  <si>
    <t>To Be Completed By SFA</t>
  </si>
  <si>
    <t>Projected Annual Revenue (Actual Reimbursements from prior year)</t>
  </si>
  <si>
    <t>MEALS</t>
  </si>
  <si>
    <t>RATES</t>
  </si>
  <si>
    <t>Administrative Reimbursements</t>
  </si>
  <si>
    <t>#</t>
  </si>
  <si>
    <t>X</t>
  </si>
  <si>
    <t>Operating Reimbursements</t>
  </si>
  <si>
    <t>Program Staff</t>
  </si>
  <si>
    <t>Other Reimbursements</t>
  </si>
  <si>
    <t>Subtotal Breakfasts</t>
  </si>
  <si>
    <t>Subtotal Lunches</t>
  </si>
  <si>
    <t>AM SNACKS:</t>
  </si>
  <si>
    <t>Subtotal AM Snacks</t>
  </si>
  <si>
    <t>PM SNACKS:</t>
  </si>
  <si>
    <t>Subtotal PM Snacks</t>
  </si>
  <si>
    <t>SUPPER:</t>
  </si>
  <si>
    <t>Subtotal Supper</t>
  </si>
  <si>
    <t>Total Revenue from SFSP</t>
  </si>
  <si>
    <r>
      <t xml:space="preserve">SFSP Projected Expenses to be charged to the Food Service Account
</t>
    </r>
    <r>
      <rPr>
        <sz val="11"/>
        <rFont val="Calibri"/>
        <family val="2"/>
      </rPr>
      <t>(to be completed by the FSMC or FSMC can submit the equivalent information in a different format)</t>
    </r>
  </si>
  <si>
    <r>
      <t xml:space="preserve">Food Cost </t>
    </r>
    <r>
      <rPr>
        <sz val="11"/>
        <rFont val="Calibri"/>
        <family val="2"/>
      </rPr>
      <t xml:space="preserve">
Enter the amounts of food and milk purchased and received, excluding USDA Foods value, rebates, discounts and credits.</t>
    </r>
  </si>
  <si>
    <r>
      <t>Direct Labor and Fringe Benefits</t>
    </r>
    <r>
      <rPr>
        <sz val="11"/>
        <rFont val="Calibri"/>
        <family val="2"/>
      </rPr>
      <t xml:space="preserve">
Enter the gross amount paid for salaries to foodservice workers.  Include employee benefits such as health insurance, retirement funds, and matching social security</t>
    </r>
  </si>
  <si>
    <r>
      <t>Other Direct</t>
    </r>
    <r>
      <rPr>
        <sz val="11"/>
        <rFont val="Calibri"/>
        <family val="2"/>
      </rPr>
      <t xml:space="preserve">
Enter the cost for nonfood items such as paper goods, supplies, equipment repairs 
(less than $2,500 per repair0, equipment, rental and extermination</t>
    </r>
  </si>
  <si>
    <t>Indirect Costs</t>
  </si>
  <si>
    <r>
      <t xml:space="preserve">Nonexpendable Expenses
</t>
    </r>
    <r>
      <rPr>
        <sz val="11"/>
        <rFont val="Calibri"/>
        <family val="2"/>
      </rPr>
      <t>Enter the depreciated amount of each piece of equipment with an acquisition cost 
of $2,500 or more</t>
    </r>
  </si>
  <si>
    <r>
      <t xml:space="preserve">FSMC Administrative Fee
</t>
    </r>
    <r>
      <rPr>
        <sz val="11"/>
        <rFont val="Calibri"/>
        <family val="2"/>
      </rPr>
      <t>Enter the fee that will be charged to manage the program</t>
    </r>
  </si>
  <si>
    <r>
      <t xml:space="preserve">FSMC Management Fee
</t>
    </r>
    <r>
      <rPr>
        <sz val="11"/>
        <rFont val="Calibri"/>
        <family val="2"/>
      </rPr>
      <t>Enter the fee that will be charged to manage the program</t>
    </r>
  </si>
  <si>
    <t>Other:  Please List Below (if needed)</t>
  </si>
  <si>
    <t>Subtotal Expenses/Total Cost Per Meal</t>
  </si>
  <si>
    <t>Less Rebates, Discounts and Applicable Credits</t>
  </si>
  <si>
    <t>Guarantee to SFA</t>
  </si>
  <si>
    <t>CHILD AND ADULT CARE FOOD PROGRAM</t>
  </si>
  <si>
    <t>PRICING INFORMATION</t>
  </si>
  <si>
    <t>(only use if operating or planning to operate the CACFP)</t>
  </si>
  <si>
    <t xml:space="preserve">Sponsor Name:  </t>
  </si>
  <si>
    <t>Sponsor Number:</t>
  </si>
  <si>
    <t>Unitized</t>
  </si>
  <si>
    <t>FSMC Name:</t>
  </si>
  <si>
    <t>Family Style</t>
  </si>
  <si>
    <t>1. Meal Type</t>
  </si>
  <si>
    <t>2. Estimated Servings Per Day</t>
  </si>
  <si>
    <t>3. Estimated # of Serving Days</t>
  </si>
  <si>
    <t>4. Unit Price</t>
  </si>
  <si>
    <t>5. Total Price</t>
  </si>
  <si>
    <t>SELECT ONE</t>
  </si>
  <si>
    <t xml:space="preserve">INSTRUCTIONS:  </t>
  </si>
  <si>
    <t>Bidders are asked to submit prices on the following meal types meeting the contract specifications set forth in the CACFP regulations for meals to be delivered to all of the sites stated in Schedule A.</t>
  </si>
  <si>
    <r>
      <t xml:space="preserve">1.  The </t>
    </r>
    <r>
      <rPr>
        <b/>
        <sz val="11"/>
        <rFont val="Calibri"/>
        <family val="2"/>
      </rPr>
      <t>SFA (participating center)</t>
    </r>
    <r>
      <rPr>
        <sz val="11"/>
        <rFont val="Calibri"/>
        <family val="2"/>
      </rPr>
      <t xml:space="preserve"> indicates which meal types the contractor will be providing during the contract period. Click the drop down arrow to select the meal type.</t>
    </r>
  </si>
  <si>
    <r>
      <t xml:space="preserve">2.  The </t>
    </r>
    <r>
      <rPr>
        <b/>
        <sz val="11"/>
        <rFont val="Calibri"/>
        <family val="2"/>
      </rPr>
      <t>SFA (participating center)</t>
    </r>
    <r>
      <rPr>
        <sz val="11"/>
        <rFont val="Calibri"/>
        <family val="2"/>
      </rPr>
      <t xml:space="preserve"> indicates the estimated number of meals that will be served each day by meal type during the contract period.</t>
    </r>
  </si>
  <si>
    <r>
      <t xml:space="preserve">3.  The </t>
    </r>
    <r>
      <rPr>
        <b/>
        <sz val="11"/>
        <rFont val="Calibri"/>
        <family val="2"/>
      </rPr>
      <t>SFA (participating center)</t>
    </r>
    <r>
      <rPr>
        <sz val="11"/>
        <rFont val="Calibri"/>
        <family val="2"/>
      </rPr>
      <t xml:space="preserve"> indicates the number of anticipated operating days that meals will be served during the </t>
    </r>
    <r>
      <rPr>
        <b/>
        <sz val="11"/>
        <rFont val="Calibri"/>
        <family val="2"/>
      </rPr>
      <t>contract period</t>
    </r>
    <r>
      <rPr>
        <sz val="11"/>
        <rFont val="Calibri"/>
        <family val="2"/>
      </rPr>
      <t>.</t>
    </r>
  </si>
  <si>
    <r>
      <t>4.  The</t>
    </r>
    <r>
      <rPr>
        <b/>
        <sz val="11"/>
        <rFont val="Calibri"/>
        <family val="2"/>
      </rPr>
      <t xml:space="preserve"> FSMC (contractor)</t>
    </r>
    <r>
      <rPr>
        <sz val="11"/>
        <rFont val="Calibri"/>
        <family val="2"/>
      </rPr>
      <t xml:space="preserve"> indicates the appropriate unit price for each meal type as indicated by the institution.</t>
    </r>
  </si>
  <si>
    <t>5.  The total price is calculated automatically.</t>
  </si>
  <si>
    <r>
      <rPr>
        <b/>
        <sz val="10"/>
        <rFont val="Arial"/>
        <family val="2"/>
      </rPr>
      <t>Budget Summary</t>
    </r>
    <r>
      <rPr>
        <sz val="10"/>
        <rFont val="Arial"/>
        <family val="2"/>
      </rPr>
      <t>-all items indicated with * on the Projected Operating Cost Worksheet must be itemized in detail on this sheet</t>
    </r>
  </si>
  <si>
    <t>Item / Budget Area</t>
  </si>
  <si>
    <t>Detail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</si>
</sst>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quot;$&quot;* #,##0.000_);_(&quot;$&quot;* \(#,##0.000\);_(&quot;$&quot;* &quot;-&quot;??_);_(@_)"/>
    <numFmt numFmtId="165" formatCode="_(* #,##0_);_(* \(#,##0\);_(* &quot;-&quot;??_);_(@_)"/>
    <numFmt numFmtId="166" formatCode="_(&quot;$&quot;* #,##0.0000_);_(&quot;$&quot;* \(#,##0.0000\);_(&quot;$&quot;* &quot;-&quot;??_);_(@_)"/>
    <numFmt numFmtId="167" formatCode="_(&quot;$&quot;* #,##0.000_);_(&quot;$&quot;* \(#,##0.000\);_(&quot;$&quot;* &quot;-&quot;???_);_(@_)"/>
    <numFmt numFmtId="168" formatCode="_(&quot;$&quot;* #,##0.0000_);_(&quot;$&quot;* \(#,##0.0000\);_(&quot;$&quot;* &quot;-&quot;????_);_(@_)"/>
  </numFmts>
  <fonts count="22" x14ac:knownFonts="1">
    <font>
      <sz val="10"/>
      <name val="Arial"/>
    </font>
    <font>
      <sz val="10"/>
      <name val="Arial"/>
    </font>
    <font>
      <sz val="8"/>
      <name val="Arial"/>
      <family val="2"/>
    </font>
    <font>
      <sz val="10"/>
      <name val="Arial"/>
      <family val="2"/>
    </font>
    <font>
      <b/>
      <sz val="10"/>
      <name val="Arial"/>
      <family val="2"/>
    </font>
    <font>
      <b/>
      <u/>
      <sz val="10"/>
      <name val="Arial"/>
      <family val="2"/>
    </font>
    <font>
      <sz val="10"/>
      <name val="Calibri"/>
      <family val="2"/>
    </font>
    <font>
      <b/>
      <sz val="11"/>
      <name val="Calibri"/>
      <family val="2"/>
    </font>
    <font>
      <sz val="11"/>
      <name val="Calibri"/>
      <family val="2"/>
    </font>
    <font>
      <b/>
      <sz val="10"/>
      <name val="Calibri"/>
      <family val="2"/>
    </font>
    <font>
      <sz val="9"/>
      <color indexed="81"/>
      <name val="Tahoma"/>
      <family val="2"/>
    </font>
    <font>
      <b/>
      <sz val="14"/>
      <name val="Calibri"/>
      <family val="2"/>
    </font>
    <font>
      <b/>
      <u/>
      <sz val="14"/>
      <name val="Calibri"/>
      <family val="2"/>
    </font>
    <font>
      <sz val="11"/>
      <name val="Calibri"/>
      <family val="2"/>
      <scheme val="minor"/>
    </font>
    <font>
      <b/>
      <u/>
      <sz val="11"/>
      <name val="Calibri"/>
      <family val="2"/>
      <scheme val="minor"/>
    </font>
    <font>
      <b/>
      <sz val="12"/>
      <name val="Calibri"/>
      <family val="2"/>
      <scheme val="minor"/>
    </font>
    <font>
      <b/>
      <sz val="11"/>
      <name val="Calibri"/>
      <family val="2"/>
      <scheme val="minor"/>
    </font>
    <font>
      <sz val="10"/>
      <name val="Calibri"/>
      <family val="2"/>
      <scheme val="minor"/>
    </font>
    <font>
      <b/>
      <sz val="10"/>
      <name val="Calibri"/>
      <family val="2"/>
      <scheme val="minor"/>
    </font>
    <font>
      <sz val="9"/>
      <name val="Calibri"/>
      <family val="2"/>
      <scheme val="minor"/>
    </font>
    <font>
      <b/>
      <sz val="14"/>
      <name val="Calibri"/>
      <family val="2"/>
      <scheme val="minor"/>
    </font>
    <font>
      <u/>
      <sz val="11"/>
      <name val="Calibri"/>
      <family val="2"/>
      <scheme val="minor"/>
    </font>
  </fonts>
  <fills count="12">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AF"/>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00B05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3" fillId="0" borderId="0"/>
    <xf numFmtId="9" fontId="1" fillId="0" borderId="0" applyFont="0" applyFill="0" applyBorder="0" applyAlignment="0" applyProtection="0"/>
  </cellStyleXfs>
  <cellXfs count="344">
    <xf numFmtId="0" fontId="0" fillId="0" borderId="0" xfId="0"/>
    <xf numFmtId="0" fontId="0" fillId="0" borderId="0" xfId="0"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3" fillId="0" borderId="0" xfId="4"/>
    <xf numFmtId="0" fontId="4" fillId="3" borderId="1" xfId="0" applyFont="1" applyFill="1" applyBorder="1" applyAlignment="1">
      <alignment horizontal="center" vertical="center" wrapText="1"/>
    </xf>
    <xf numFmtId="0" fontId="5" fillId="0" borderId="0" xfId="4" applyFont="1"/>
    <xf numFmtId="0" fontId="3" fillId="0" borderId="0" xfId="4" applyAlignment="1" applyProtection="1">
      <alignment vertical="center" wrapText="1"/>
      <protection locked="0"/>
    </xf>
    <xf numFmtId="0" fontId="4" fillId="4" borderId="1" xfId="0" applyFont="1" applyFill="1" applyBorder="1" applyAlignment="1">
      <alignmen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xf>
    <xf numFmtId="0" fontId="4" fillId="5" borderId="1" xfId="0" applyFont="1" applyFill="1" applyBorder="1" applyAlignment="1">
      <alignment vertical="center" wrapText="1"/>
    </xf>
    <xf numFmtId="0" fontId="4" fillId="6" borderId="1" xfId="0" applyFont="1" applyFill="1" applyBorder="1" applyAlignment="1">
      <alignment vertical="center" wrapText="1"/>
    </xf>
    <xf numFmtId="0" fontId="13" fillId="0" borderId="0" xfId="0" applyFont="1" applyAlignment="1">
      <alignment vertical="center"/>
    </xf>
    <xf numFmtId="44" fontId="13" fillId="0" borderId="0" xfId="2" applyFont="1" applyFill="1" applyAlignment="1" applyProtection="1">
      <alignment vertical="center"/>
    </xf>
    <xf numFmtId="0" fontId="13" fillId="0" borderId="0" xfId="0" applyFont="1"/>
    <xf numFmtId="164" fontId="13" fillId="0" borderId="0" xfId="0" applyNumberFormat="1" applyFont="1" applyAlignment="1">
      <alignment vertical="center"/>
    </xf>
    <xf numFmtId="0" fontId="13" fillId="0" borderId="2" xfId="0" applyFont="1" applyBorder="1" applyAlignment="1">
      <alignment vertical="center"/>
    </xf>
    <xf numFmtId="0" fontId="14" fillId="0" borderId="0" xfId="0" applyFont="1" applyAlignment="1">
      <alignment horizontal="center" wrapText="1"/>
    </xf>
    <xf numFmtId="0" fontId="15" fillId="0" borderId="0" xfId="0" applyFont="1" applyAlignment="1">
      <alignment vertical="center"/>
    </xf>
    <xf numFmtId="0" fontId="14" fillId="0" borderId="2" xfId="0" applyFont="1" applyBorder="1" applyAlignment="1">
      <alignment vertical="top" wrapText="1"/>
    </xf>
    <xf numFmtId="0" fontId="14" fillId="0" borderId="0" xfId="0" applyFont="1" applyAlignment="1">
      <alignment horizontal="center"/>
    </xf>
    <xf numFmtId="164" fontId="14" fillId="0" borderId="0" xfId="0" applyNumberFormat="1" applyFont="1" applyAlignment="1">
      <alignment horizontal="center" vertical="center"/>
    </xf>
    <xf numFmtId="0" fontId="13" fillId="0" borderId="3" xfId="0" applyFont="1" applyBorder="1" applyAlignment="1">
      <alignment vertical="center"/>
    </xf>
    <xf numFmtId="0" fontId="16" fillId="0" borderId="0" xfId="0" applyFont="1" applyAlignment="1">
      <alignment horizontal="center" vertical="center" wrapText="1"/>
    </xf>
    <xf numFmtId="44" fontId="16" fillId="0" borderId="0" xfId="2" applyFont="1" applyFill="1" applyBorder="1" applyAlignment="1" applyProtection="1">
      <alignment horizontal="center" vertical="center"/>
    </xf>
    <xf numFmtId="165" fontId="13" fillId="0" borderId="0" xfId="1" applyNumberFormat="1" applyFont="1" applyFill="1" applyBorder="1" applyAlignment="1" applyProtection="1">
      <alignment vertical="center"/>
    </xf>
    <xf numFmtId="44" fontId="16" fillId="0" borderId="0" xfId="2" applyFont="1" applyFill="1" applyAlignment="1" applyProtection="1">
      <alignment vertical="center"/>
    </xf>
    <xf numFmtId="0" fontId="13" fillId="0" borderId="0" xfId="0" applyFont="1" applyAlignment="1">
      <alignment horizontal="center"/>
    </xf>
    <xf numFmtId="164" fontId="16" fillId="0" borderId="0" xfId="0" applyNumberFormat="1" applyFont="1" applyAlignment="1">
      <alignment vertical="center"/>
    </xf>
    <xf numFmtId="0" fontId="16" fillId="7" borderId="4" xfId="0" applyFont="1" applyFill="1" applyBorder="1" applyAlignment="1">
      <alignment horizontal="center" wrapText="1"/>
    </xf>
    <xf numFmtId="165" fontId="16" fillId="0" borderId="0" xfId="0" applyNumberFormat="1" applyFont="1" applyAlignment="1">
      <alignment horizontal="left" vertical="center" wrapText="1"/>
    </xf>
    <xf numFmtId="0" fontId="16" fillId="0" borderId="0" xfId="0" applyFont="1" applyAlignment="1">
      <alignment horizontal="left" vertical="center"/>
    </xf>
    <xf numFmtId="0" fontId="14" fillId="0" borderId="2" xfId="0" applyFont="1" applyBorder="1" applyAlignment="1">
      <alignment vertical="top"/>
    </xf>
    <xf numFmtId="0" fontId="13" fillId="0" borderId="2" xfId="0" applyFont="1" applyBorder="1" applyAlignment="1">
      <alignment horizontal="left" indent="1"/>
    </xf>
    <xf numFmtId="44" fontId="13" fillId="0" borderId="0" xfId="2" applyFont="1" applyFill="1" applyAlignment="1">
      <alignment vertical="center"/>
    </xf>
    <xf numFmtId="164" fontId="13" fillId="0" borderId="0" xfId="2" applyNumberFormat="1" applyFont="1" applyFill="1" applyBorder="1" applyAlignment="1" applyProtection="1">
      <alignment vertical="center"/>
    </xf>
    <xf numFmtId="44" fontId="13" fillId="0" borderId="0" xfId="0" applyNumberFormat="1" applyFont="1" applyAlignment="1">
      <alignment vertical="center"/>
    </xf>
    <xf numFmtId="0" fontId="13" fillId="0" borderId="0" xfId="0" applyFont="1" applyAlignment="1">
      <alignment vertical="top"/>
    </xf>
    <xf numFmtId="44" fontId="13" fillId="0" borderId="0" xfId="2" applyFont="1" applyFill="1" applyAlignment="1" applyProtection="1">
      <alignment vertical="top"/>
    </xf>
    <xf numFmtId="166" fontId="13" fillId="0" borderId="0" xfId="2" applyNumberFormat="1" applyFont="1" applyFill="1" applyBorder="1" applyAlignment="1" applyProtection="1">
      <alignment vertical="top"/>
    </xf>
    <xf numFmtId="44" fontId="16" fillId="0" borderId="0" xfId="2" applyFont="1" applyFill="1" applyBorder="1" applyAlignment="1" applyProtection="1">
      <alignment vertical="top"/>
    </xf>
    <xf numFmtId="0" fontId="16" fillId="0" borderId="0" xfId="0" applyFont="1" applyAlignment="1">
      <alignment horizontal="center" vertical="top" wrapText="1"/>
    </xf>
    <xf numFmtId="0" fontId="16" fillId="0" borderId="0" xfId="0" applyFont="1" applyAlignment="1">
      <alignment vertical="center"/>
    </xf>
    <xf numFmtId="164" fontId="13" fillId="7" borderId="4" xfId="0" applyNumberFormat="1" applyFont="1" applyFill="1" applyBorder="1"/>
    <xf numFmtId="44" fontId="16" fillId="0" borderId="0" xfId="2" applyFont="1" applyFill="1" applyAlignment="1" applyProtection="1"/>
    <xf numFmtId="44" fontId="13" fillId="0" borderId="0" xfId="0" applyNumberFormat="1" applyFont="1"/>
    <xf numFmtId="44" fontId="13" fillId="0" borderId="0" xfId="2" applyFont="1" applyFill="1" applyAlignment="1" applyProtection="1"/>
    <xf numFmtId="0" fontId="14" fillId="0" borderId="2" xfId="0" applyFont="1" applyBorder="1" applyAlignment="1">
      <alignment horizontal="left" vertical="center" wrapText="1"/>
    </xf>
    <xf numFmtId="0" fontId="14" fillId="0" borderId="2" xfId="0" applyFont="1" applyBorder="1" applyAlignment="1">
      <alignment horizontal="left" vertical="top" wrapText="1"/>
    </xf>
    <xf numFmtId="43" fontId="16" fillId="0" borderId="0" xfId="0" applyNumberFormat="1" applyFont="1" applyAlignment="1">
      <alignment horizontal="left" vertical="center" wrapText="1"/>
    </xf>
    <xf numFmtId="43" fontId="13" fillId="0" borderId="0" xfId="1" applyFont="1" applyFill="1" applyAlignment="1" applyProtection="1">
      <alignment vertical="center"/>
    </xf>
    <xf numFmtId="9" fontId="16" fillId="0" borderId="0" xfId="5" applyFont="1" applyFill="1" applyBorder="1" applyAlignment="1" applyProtection="1">
      <alignment horizontal="left" vertical="center" wrapText="1"/>
    </xf>
    <xf numFmtId="165" fontId="16" fillId="7" borderId="4" xfId="0" applyNumberFormat="1" applyFont="1" applyFill="1" applyBorder="1" applyAlignment="1">
      <alignment horizontal="left" wrapText="1"/>
    </xf>
    <xf numFmtId="0" fontId="16" fillId="0" borderId="2" xfId="0" applyFont="1" applyBorder="1" applyAlignment="1">
      <alignment horizontal="left"/>
    </xf>
    <xf numFmtId="44" fontId="16" fillId="0" borderId="0" xfId="0" applyNumberFormat="1" applyFont="1" applyAlignment="1">
      <alignment horizontal="center" vertical="center"/>
    </xf>
    <xf numFmtId="44" fontId="13" fillId="0" borderId="0" xfId="2" applyFont="1" applyFill="1" applyBorder="1" applyAlignment="1" applyProtection="1">
      <alignment vertical="center"/>
    </xf>
    <xf numFmtId="44" fontId="14" fillId="0" borderId="3" xfId="2" applyFont="1" applyFill="1" applyBorder="1" applyAlignment="1" applyProtection="1">
      <alignment horizontal="center" vertical="center"/>
    </xf>
    <xf numFmtId="44" fontId="13" fillId="0" borderId="0" xfId="2" applyFont="1" applyFill="1" applyAlignment="1">
      <alignment vertical="top"/>
    </xf>
    <xf numFmtId="0" fontId="13" fillId="0" borderId="0" xfId="0" applyFont="1" applyAlignment="1">
      <alignment horizontal="center" vertical="center"/>
    </xf>
    <xf numFmtId="44" fontId="13" fillId="7" borderId="4" xfId="2" applyFont="1" applyFill="1" applyBorder="1" applyAlignment="1" applyProtection="1">
      <alignment horizontal="center" vertical="center"/>
    </xf>
    <xf numFmtId="166" fontId="13" fillId="7" borderId="6" xfId="2" applyNumberFormat="1" applyFont="1" applyFill="1" applyBorder="1" applyAlignment="1" applyProtection="1">
      <alignment vertical="center"/>
    </xf>
    <xf numFmtId="44" fontId="13" fillId="7" borderId="3" xfId="0" applyNumberFormat="1" applyFont="1" applyFill="1" applyBorder="1" applyAlignment="1">
      <alignment vertical="center"/>
    </xf>
    <xf numFmtId="0" fontId="16" fillId="0" borderId="2" xfId="0" applyFont="1" applyBorder="1" applyAlignment="1">
      <alignment vertical="center"/>
    </xf>
    <xf numFmtId="44" fontId="13" fillId="7" borderId="7" xfId="0" applyNumberFormat="1" applyFont="1" applyFill="1" applyBorder="1" applyAlignment="1">
      <alignment vertical="center"/>
    </xf>
    <xf numFmtId="44" fontId="13" fillId="0" borderId="0" xfId="2" applyFont="1" applyBorder="1" applyAlignment="1" applyProtection="1"/>
    <xf numFmtId="9" fontId="13" fillId="0" borderId="0" xfId="5" applyFont="1" applyFill="1" applyBorder="1" applyAlignment="1" applyProtection="1">
      <alignment horizontal="left" wrapText="1" indent="1"/>
    </xf>
    <xf numFmtId="44" fontId="13" fillId="0" borderId="3" xfId="0" applyNumberFormat="1" applyFont="1" applyBorder="1" applyAlignment="1">
      <alignment vertical="center"/>
    </xf>
    <xf numFmtId="44" fontId="16" fillId="7" borderId="6" xfId="0" applyNumberFormat="1"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44" fontId="13" fillId="0" borderId="0" xfId="2" applyFont="1" applyFill="1" applyAlignment="1" applyProtection="1">
      <alignment vertical="center" wrapText="1"/>
    </xf>
    <xf numFmtId="0" fontId="13" fillId="0" borderId="0" xfId="0" applyFont="1" applyAlignment="1">
      <alignment vertical="center" wrapText="1"/>
    </xf>
    <xf numFmtId="0" fontId="16" fillId="0" borderId="0" xfId="0" applyFont="1" applyAlignment="1">
      <alignment horizontal="center" vertical="center"/>
    </xf>
    <xf numFmtId="0" fontId="16" fillId="0" borderId="0" xfId="0" applyFont="1"/>
    <xf numFmtId="0" fontId="14" fillId="0" borderId="3" xfId="0" applyFont="1" applyBorder="1" applyAlignment="1">
      <alignment horizontal="center" vertical="center"/>
    </xf>
    <xf numFmtId="165" fontId="17" fillId="8" borderId="0" xfId="1" applyNumberFormat="1" applyFont="1" applyFill="1" applyBorder="1" applyAlignment="1" applyProtection="1">
      <alignment vertical="center"/>
      <protection locked="0"/>
    </xf>
    <xf numFmtId="0" fontId="17" fillId="0" borderId="0" xfId="0" applyFont="1" applyAlignment="1">
      <alignment horizontal="center"/>
    </xf>
    <xf numFmtId="166" fontId="17" fillId="8" borderId="0" xfId="2" applyNumberFormat="1" applyFont="1" applyFill="1" applyBorder="1" applyAlignment="1" applyProtection="1">
      <alignment vertical="center"/>
      <protection locked="0"/>
    </xf>
    <xf numFmtId="44" fontId="17" fillId="7" borderId="3" xfId="2" applyFont="1" applyFill="1" applyBorder="1" applyAlignment="1" applyProtection="1">
      <alignment vertical="center"/>
    </xf>
    <xf numFmtId="164" fontId="17" fillId="8" borderId="0" xfId="2" applyNumberFormat="1" applyFont="1" applyFill="1" applyBorder="1" applyAlignment="1" applyProtection="1">
      <alignment vertical="center"/>
      <protection locked="0"/>
    </xf>
    <xf numFmtId="165" fontId="17" fillId="7" borderId="8" xfId="1" applyNumberFormat="1" applyFont="1" applyFill="1" applyBorder="1" applyAlignment="1" applyProtection="1">
      <alignment vertical="center"/>
    </xf>
    <xf numFmtId="44" fontId="17" fillId="7" borderId="9" xfId="2" applyFont="1" applyFill="1" applyBorder="1" applyAlignment="1" applyProtection="1">
      <alignment vertical="center"/>
    </xf>
    <xf numFmtId="44" fontId="17" fillId="0" borderId="3" xfId="2" applyFont="1" applyFill="1" applyBorder="1" applyAlignment="1" applyProtection="1">
      <alignment vertical="center"/>
    </xf>
    <xf numFmtId="166" fontId="17" fillId="8" borderId="0" xfId="0" applyNumberFormat="1" applyFont="1" applyFill="1" applyAlignment="1" applyProtection="1">
      <alignment vertical="center"/>
      <protection locked="0"/>
    </xf>
    <xf numFmtId="0" fontId="13" fillId="0" borderId="0" xfId="0" applyFont="1" applyAlignment="1">
      <alignment horizontal="left"/>
    </xf>
    <xf numFmtId="0" fontId="13" fillId="0" borderId="0" xfId="0" applyFont="1" applyAlignment="1">
      <alignment horizontal="left" indent="2"/>
    </xf>
    <xf numFmtId="166" fontId="13" fillId="0" borderId="0" xfId="0" applyNumberFormat="1" applyFont="1" applyAlignment="1">
      <alignment vertical="center"/>
    </xf>
    <xf numFmtId="0" fontId="16" fillId="0" borderId="2" xfId="0" applyFont="1" applyBorder="1" applyAlignment="1">
      <alignment horizontal="left" wrapText="1" indent="2"/>
    </xf>
    <xf numFmtId="166" fontId="17" fillId="9" borderId="3" xfId="2" applyNumberFormat="1" applyFont="1" applyFill="1" applyBorder="1" applyAlignment="1" applyProtection="1">
      <alignment vertical="center"/>
      <protection locked="0"/>
    </xf>
    <xf numFmtId="166" fontId="17" fillId="7" borderId="3" xfId="2" applyNumberFormat="1" applyFont="1" applyFill="1" applyBorder="1" applyAlignment="1" applyProtection="1">
      <alignment vertical="center"/>
    </xf>
    <xf numFmtId="44" fontId="13" fillId="0" borderId="0" xfId="2" applyFont="1" applyFill="1" applyBorder="1" applyAlignment="1" applyProtection="1">
      <alignment horizontal="center" vertical="center"/>
    </xf>
    <xf numFmtId="166" fontId="13" fillId="0" borderId="3" xfId="2" applyNumberFormat="1" applyFont="1" applyFill="1" applyBorder="1" applyAlignment="1" applyProtection="1">
      <alignment vertical="center"/>
    </xf>
    <xf numFmtId="0" fontId="13" fillId="0" borderId="0" xfId="0" applyFont="1" applyAlignment="1">
      <alignment horizontal="left" indent="1"/>
    </xf>
    <xf numFmtId="0" fontId="13" fillId="0" borderId="0" xfId="0" applyFont="1" applyAlignment="1">
      <alignment horizontal="left" vertical="center"/>
    </xf>
    <xf numFmtId="168" fontId="16" fillId="0" borderId="0" xfId="2" applyNumberFormat="1" applyFont="1" applyFill="1" applyBorder="1" applyAlignment="1" applyProtection="1">
      <alignment horizontal="center"/>
    </xf>
    <xf numFmtId="44" fontId="16" fillId="0" borderId="3" xfId="2" applyFont="1" applyFill="1" applyBorder="1" applyAlignment="1" applyProtection="1">
      <alignment horizontal="center" vertical="center"/>
    </xf>
    <xf numFmtId="0" fontId="16" fillId="7" borderId="5" xfId="0" applyFont="1" applyFill="1" applyBorder="1" applyAlignment="1">
      <alignment horizontal="left" vertical="center"/>
    </xf>
    <xf numFmtId="0" fontId="13" fillId="7" borderId="4" xfId="0" applyFont="1" applyFill="1" applyBorder="1" applyAlignment="1">
      <alignment vertical="center"/>
    </xf>
    <xf numFmtId="0" fontId="13" fillId="7" borderId="4" xfId="0" applyFont="1" applyFill="1" applyBorder="1" applyAlignment="1">
      <alignment horizontal="center" vertical="center"/>
    </xf>
    <xf numFmtId="165" fontId="17" fillId="7" borderId="4" xfId="1" applyNumberFormat="1" applyFont="1" applyFill="1" applyBorder="1" applyAlignment="1" applyProtection="1">
      <alignment vertical="center"/>
    </xf>
    <xf numFmtId="0" fontId="16" fillId="7" borderId="4" xfId="0" applyFont="1" applyFill="1" applyBorder="1" applyAlignment="1">
      <alignment horizontal="left" vertical="center"/>
    </xf>
    <xf numFmtId="164" fontId="16" fillId="7" borderId="4" xfId="0" applyNumberFormat="1" applyFont="1" applyFill="1" applyBorder="1" applyAlignment="1">
      <alignment horizontal="left" vertical="center"/>
    </xf>
    <xf numFmtId="44" fontId="17" fillId="7" borderId="6" xfId="2" applyFont="1" applyFill="1" applyBorder="1" applyAlignment="1" applyProtection="1">
      <alignment vertical="center"/>
    </xf>
    <xf numFmtId="3" fontId="18" fillId="0" borderId="0" xfId="1" applyNumberFormat="1" applyFont="1" applyFill="1" applyBorder="1" applyAlignment="1" applyProtection="1">
      <alignment horizontal="center" vertical="center"/>
    </xf>
    <xf numFmtId="0" fontId="13" fillId="0" borderId="0" xfId="4" applyFont="1"/>
    <xf numFmtId="0" fontId="16" fillId="0" borderId="10" xfId="4" applyFont="1" applyBorder="1" applyAlignment="1">
      <alignment horizontal="right"/>
    </xf>
    <xf numFmtId="0" fontId="16" fillId="0" borderId="0" xfId="4" applyFont="1" applyAlignment="1">
      <alignment horizontal="center" vertical="center" shrinkToFit="1"/>
    </xf>
    <xf numFmtId="0" fontId="16" fillId="0" borderId="11" xfId="4" applyFont="1" applyBorder="1" applyAlignment="1">
      <alignment horizontal="right"/>
    </xf>
    <xf numFmtId="0" fontId="16" fillId="0" borderId="12" xfId="4" applyFont="1" applyBorder="1" applyAlignment="1">
      <alignment horizontal="right" vertical="center"/>
    </xf>
    <xf numFmtId="0" fontId="16" fillId="2" borderId="13" xfId="4" applyFont="1" applyFill="1" applyBorder="1" applyAlignment="1">
      <alignment horizontal="center" wrapText="1"/>
    </xf>
    <xf numFmtId="0" fontId="16" fillId="2" borderId="14" xfId="4" applyFont="1" applyFill="1" applyBorder="1" applyAlignment="1">
      <alignment horizontal="center" wrapText="1"/>
    </xf>
    <xf numFmtId="0" fontId="16" fillId="2" borderId="15" xfId="4" applyFont="1" applyFill="1" applyBorder="1" applyAlignment="1">
      <alignment horizontal="center" wrapText="1"/>
    </xf>
    <xf numFmtId="0" fontId="13" fillId="8" borderId="16" xfId="4" applyFont="1" applyFill="1" applyBorder="1" applyProtection="1">
      <protection locked="0"/>
    </xf>
    <xf numFmtId="1" fontId="13" fillId="8" borderId="17" xfId="4" applyNumberFormat="1" applyFont="1" applyFill="1" applyBorder="1" applyAlignment="1" applyProtection="1">
      <alignment horizontal="center"/>
      <protection locked="0"/>
    </xf>
    <xf numFmtId="44" fontId="13" fillId="9" borderId="17" xfId="3" applyFont="1" applyFill="1" applyBorder="1" applyAlignment="1" applyProtection="1">
      <protection locked="0"/>
    </xf>
    <xf numFmtId="44" fontId="13" fillId="7" borderId="15" xfId="3" applyFont="1" applyFill="1" applyBorder="1" applyAlignment="1" applyProtection="1">
      <alignment horizontal="center"/>
    </xf>
    <xf numFmtId="0" fontId="13" fillId="8" borderId="18" xfId="4" applyFont="1" applyFill="1" applyBorder="1" applyProtection="1">
      <protection locked="0"/>
    </xf>
    <xf numFmtId="1" fontId="13" fillId="8" borderId="19" xfId="4" applyNumberFormat="1" applyFont="1" applyFill="1" applyBorder="1" applyAlignment="1" applyProtection="1">
      <alignment horizontal="center"/>
      <protection locked="0"/>
    </xf>
    <xf numFmtId="44" fontId="13" fillId="9" borderId="19" xfId="3" applyFont="1" applyFill="1" applyBorder="1" applyAlignment="1" applyProtection="1">
      <protection locked="0"/>
    </xf>
    <xf numFmtId="0" fontId="13" fillId="0" borderId="0" xfId="4" applyFont="1" applyAlignment="1">
      <alignment horizontal="center"/>
    </xf>
    <xf numFmtId="44" fontId="16" fillId="0" borderId="0" xfId="3" applyFont="1" applyBorder="1" applyAlignment="1" applyProtection="1">
      <alignment horizontal="center"/>
    </xf>
    <xf numFmtId="44" fontId="13" fillId="7" borderId="20" xfId="3" applyFont="1" applyFill="1" applyBorder="1" applyAlignment="1" applyProtection="1">
      <alignment horizontal="center"/>
    </xf>
    <xf numFmtId="0" fontId="16" fillId="0" borderId="0" xfId="4" applyFont="1"/>
    <xf numFmtId="44" fontId="13" fillId="0" borderId="0" xfId="3" applyFont="1" applyBorder="1" applyAlignment="1" applyProtection="1">
      <alignment horizontal="center"/>
    </xf>
    <xf numFmtId="44" fontId="13" fillId="0" borderId="8" xfId="3" applyFont="1" applyBorder="1" applyAlignment="1" applyProtection="1"/>
    <xf numFmtId="44" fontId="13" fillId="0" borderId="0" xfId="3" applyFont="1" applyBorder="1" applyAlignment="1" applyProtection="1"/>
    <xf numFmtId="0" fontId="13" fillId="0" borderId="0" xfId="4" applyFont="1" applyAlignment="1">
      <alignment horizontal="left" wrapText="1"/>
    </xf>
    <xf numFmtId="0" fontId="13" fillId="0" borderId="0" xfId="4" applyFont="1" applyAlignment="1">
      <alignment horizontal="left"/>
    </xf>
    <xf numFmtId="0" fontId="13" fillId="0" borderId="0" xfId="4" applyFont="1" applyAlignment="1">
      <alignment horizontal="center" vertical="center"/>
    </xf>
    <xf numFmtId="0" fontId="13" fillId="0" borderId="0" xfId="4" applyFont="1" applyAlignment="1">
      <alignment horizontal="left" wrapText="1" shrinkToFit="1"/>
    </xf>
    <xf numFmtId="0" fontId="16" fillId="0" borderId="21" xfId="4" applyFont="1" applyBorder="1" applyAlignment="1">
      <alignment horizontal="right" vertical="center"/>
    </xf>
    <xf numFmtId="0" fontId="16" fillId="0" borderId="5" xfId="4" applyFont="1" applyBorder="1" applyAlignment="1">
      <alignment horizontal="right"/>
    </xf>
    <xf numFmtId="0" fontId="16" fillId="0" borderId="4" xfId="4" applyFont="1" applyBorder="1" applyAlignment="1">
      <alignment horizontal="right" vertical="center" shrinkToFit="1"/>
    </xf>
    <xf numFmtId="0" fontId="13" fillId="8" borderId="22" xfId="4" applyFont="1" applyFill="1" applyBorder="1" applyAlignment="1" applyProtection="1">
      <alignment horizontal="left" vertical="center"/>
      <protection locked="0"/>
    </xf>
    <xf numFmtId="0" fontId="16" fillId="2" borderId="23" xfId="4" applyFont="1" applyFill="1" applyBorder="1" applyAlignment="1">
      <alignment horizontal="center" wrapText="1"/>
    </xf>
    <xf numFmtId="0" fontId="4" fillId="0" borderId="0" xfId="0" applyFont="1" applyAlignment="1">
      <alignment horizontal="left" indent="1"/>
    </xf>
    <xf numFmtId="0" fontId="14" fillId="0" borderId="1" xfId="0" applyFont="1" applyBorder="1" applyAlignment="1">
      <alignment vertical="top"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xf>
    <xf numFmtId="44" fontId="13" fillId="0" borderId="1" xfId="2" applyFont="1" applyFill="1" applyBorder="1" applyAlignment="1" applyProtection="1">
      <alignment vertical="center"/>
    </xf>
    <xf numFmtId="44" fontId="16" fillId="0" borderId="1" xfId="2" applyFont="1" applyFill="1" applyBorder="1" applyAlignment="1" applyProtection="1">
      <alignment horizontal="center" vertical="center"/>
    </xf>
    <xf numFmtId="165" fontId="13" fillId="0" borderId="1" xfId="1" applyNumberFormat="1" applyFont="1" applyFill="1" applyBorder="1" applyAlignment="1" applyProtection="1">
      <alignment vertical="center"/>
    </xf>
    <xf numFmtId="167" fontId="13" fillId="0" borderId="1" xfId="0" applyNumberFormat="1" applyFont="1" applyBorder="1" applyAlignment="1">
      <alignment vertical="center"/>
    </xf>
    <xf numFmtId="44" fontId="13" fillId="10" borderId="1" xfId="2" applyFont="1" applyFill="1" applyBorder="1" applyAlignment="1" applyProtection="1">
      <alignment vertical="center"/>
      <protection locked="0"/>
    </xf>
    <xf numFmtId="165" fontId="13" fillId="10" borderId="1" xfId="1" applyNumberFormat="1" applyFont="1" applyFill="1" applyBorder="1" applyAlignment="1" applyProtection="1">
      <alignment vertical="center"/>
      <protection locked="0"/>
    </xf>
    <xf numFmtId="167" fontId="13" fillId="10" borderId="1" xfId="2" applyNumberFormat="1" applyFont="1" applyFill="1" applyBorder="1" applyAlignment="1" applyProtection="1">
      <alignment vertical="center"/>
      <protection locked="0"/>
    </xf>
    <xf numFmtId="167" fontId="13" fillId="10" borderId="1" xfId="0" applyNumberFormat="1" applyFont="1" applyFill="1" applyBorder="1" applyAlignment="1" applyProtection="1">
      <alignment vertical="center"/>
      <protection locked="0"/>
    </xf>
    <xf numFmtId="0" fontId="16" fillId="3" borderId="14"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16" fillId="3" borderId="25" xfId="0" applyFont="1" applyFill="1" applyBorder="1" applyAlignment="1">
      <alignment horizontal="center" vertical="center" wrapText="1"/>
    </xf>
    <xf numFmtId="44" fontId="16" fillId="3" borderId="1" xfId="2" applyFont="1" applyFill="1" applyBorder="1" applyAlignment="1" applyProtection="1">
      <alignment horizontal="center" vertical="center"/>
    </xf>
    <xf numFmtId="44" fontId="13" fillId="10" borderId="1" xfId="2" applyFont="1" applyFill="1" applyBorder="1" applyAlignment="1" applyProtection="1">
      <alignment vertical="center"/>
    </xf>
    <xf numFmtId="0" fontId="13" fillId="0" borderId="10" xfId="0" applyFont="1" applyBorder="1"/>
    <xf numFmtId="0" fontId="13" fillId="0" borderId="17" xfId="0" applyFont="1" applyBorder="1" applyAlignment="1">
      <alignment horizontal="left" wrapText="1" indent="1"/>
    </xf>
    <xf numFmtId="165" fontId="13" fillId="0" borderId="17" xfId="1" applyNumberFormat="1" applyFont="1" applyFill="1" applyBorder="1" applyAlignment="1" applyProtection="1">
      <alignment vertical="center"/>
    </xf>
    <xf numFmtId="167" fontId="13" fillId="0" borderId="17" xfId="0" applyNumberFormat="1" applyFont="1" applyBorder="1" applyAlignment="1">
      <alignment vertical="center"/>
    </xf>
    <xf numFmtId="44" fontId="13" fillId="10" borderId="17" xfId="2" applyFont="1" applyFill="1" applyBorder="1" applyAlignment="1" applyProtection="1">
      <alignment vertical="center"/>
      <protection locked="0"/>
    </xf>
    <xf numFmtId="0" fontId="16" fillId="3" borderId="23"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6" fillId="3" borderId="27" xfId="0" applyFont="1" applyFill="1" applyBorder="1" applyAlignment="1">
      <alignment horizontal="center" vertical="center" wrapText="1"/>
    </xf>
    <xf numFmtId="44" fontId="16" fillId="3" borderId="28" xfId="2" applyFont="1" applyFill="1" applyBorder="1" applyAlignment="1" applyProtection="1">
      <alignment horizontal="center" vertical="center"/>
    </xf>
    <xf numFmtId="44" fontId="16" fillId="0" borderId="22" xfId="2" applyFont="1" applyFill="1" applyBorder="1" applyAlignment="1" applyProtection="1">
      <alignment horizontal="center" vertical="center"/>
    </xf>
    <xf numFmtId="44" fontId="16" fillId="7" borderId="29" xfId="0" applyNumberFormat="1" applyFont="1" applyFill="1" applyBorder="1" applyAlignment="1">
      <alignment wrapText="1"/>
    </xf>
    <xf numFmtId="44" fontId="13" fillId="0" borderId="17" xfId="2" applyFont="1" applyFill="1" applyBorder="1" applyAlignment="1" applyProtection="1">
      <alignment vertical="center"/>
    </xf>
    <xf numFmtId="44" fontId="16" fillId="0" borderId="30" xfId="2" applyFont="1" applyFill="1" applyBorder="1" applyAlignment="1" applyProtection="1">
      <alignment horizontal="center" vertical="center"/>
    </xf>
    <xf numFmtId="44" fontId="19" fillId="0" borderId="0" xfId="2" applyFont="1" applyFill="1" applyBorder="1" applyAlignment="1" applyProtection="1">
      <alignment horizontal="center" vertical="top"/>
    </xf>
    <xf numFmtId="0" fontId="16" fillId="0" borderId="5" xfId="0" applyFont="1" applyBorder="1" applyAlignment="1">
      <alignment horizontal="left"/>
    </xf>
    <xf numFmtId="0" fontId="13" fillId="0" borderId="4" xfId="0" applyFont="1" applyBorder="1"/>
    <xf numFmtId="44" fontId="16" fillId="0" borderId="4" xfId="2" applyFont="1" applyFill="1" applyBorder="1" applyAlignment="1" applyProtection="1">
      <alignment horizontal="center"/>
    </xf>
    <xf numFmtId="44" fontId="16" fillId="0" borderId="6" xfId="2" applyFont="1" applyFill="1" applyBorder="1" applyAlignment="1" applyProtection="1">
      <alignment horizontal="center"/>
    </xf>
    <xf numFmtId="0" fontId="14" fillId="0" borderId="10" xfId="0" applyFont="1" applyBorder="1" applyAlignment="1">
      <alignment horizontal="center" vertical="center"/>
    </xf>
    <xf numFmtId="0" fontId="14" fillId="0" borderId="31" xfId="0" applyFont="1" applyBorder="1" applyAlignment="1">
      <alignment horizontal="center" vertical="center"/>
    </xf>
    <xf numFmtId="44" fontId="16" fillId="8" borderId="30" xfId="0" applyNumberFormat="1" applyFont="1" applyFill="1" applyBorder="1" applyProtection="1">
      <protection locked="0"/>
    </xf>
    <xf numFmtId="44" fontId="13" fillId="7" borderId="1" xfId="2" applyFont="1" applyFill="1" applyBorder="1" applyAlignment="1" applyProtection="1">
      <alignment horizontal="right" vertical="center"/>
    </xf>
    <xf numFmtId="44" fontId="13" fillId="8" borderId="1" xfId="2" applyFont="1" applyFill="1" applyBorder="1" applyAlignment="1" applyProtection="1">
      <alignment horizontal="right" vertical="center"/>
      <protection locked="0"/>
    </xf>
    <xf numFmtId="0" fontId="16" fillId="0" borderId="0" xfId="0" applyFont="1" applyAlignment="1">
      <alignment horizontal="left"/>
    </xf>
    <xf numFmtId="44" fontId="16" fillId="0" borderId="0" xfId="0" applyNumberFormat="1" applyFont="1" applyAlignment="1">
      <alignment horizontal="center"/>
    </xf>
    <xf numFmtId="44" fontId="13" fillId="8" borderId="30" xfId="2" applyFont="1" applyFill="1" applyBorder="1" applyAlignment="1" applyProtection="1">
      <alignment vertical="center"/>
    </xf>
    <xf numFmtId="0" fontId="4" fillId="11" borderId="1" xfId="0" applyFont="1" applyFill="1" applyBorder="1" applyAlignment="1">
      <alignment vertical="center" wrapText="1"/>
    </xf>
    <xf numFmtId="166" fontId="13" fillId="9" borderId="27" xfId="2" applyNumberFormat="1" applyFont="1" applyFill="1" applyBorder="1" applyAlignment="1" applyProtection="1">
      <alignment vertical="center"/>
      <protection locked="0"/>
    </xf>
    <xf numFmtId="166" fontId="13" fillId="9" borderId="25" xfId="2" applyNumberFormat="1" applyFont="1" applyFill="1" applyBorder="1" applyAlignment="1" applyProtection="1">
      <alignment vertical="center"/>
      <protection locked="0"/>
    </xf>
    <xf numFmtId="166" fontId="13" fillId="9" borderId="32" xfId="2" applyNumberFormat="1" applyFont="1" applyFill="1" applyBorder="1" applyAlignment="1" applyProtection="1">
      <alignment vertical="center"/>
      <protection locked="0"/>
    </xf>
    <xf numFmtId="0" fontId="16" fillId="0" borderId="0" xfId="0" applyFont="1" applyAlignment="1">
      <alignment horizontal="left" vertical="center" indent="1"/>
    </xf>
    <xf numFmtId="166" fontId="13" fillId="9" borderId="33" xfId="2" applyNumberFormat="1" applyFont="1" applyFill="1" applyBorder="1" applyAlignment="1" applyProtection="1">
      <alignment vertical="center"/>
      <protection locked="0"/>
    </xf>
    <xf numFmtId="166" fontId="17" fillId="9" borderId="27" xfId="2" applyNumberFormat="1" applyFont="1" applyFill="1" applyBorder="1" applyAlignment="1" applyProtection="1">
      <alignment vertical="center"/>
      <protection locked="0"/>
    </xf>
    <xf numFmtId="166" fontId="17" fillId="9" borderId="32" xfId="2" applyNumberFormat="1" applyFont="1" applyFill="1" applyBorder="1" applyAlignment="1" applyProtection="1">
      <alignment vertical="center"/>
      <protection locked="0"/>
    </xf>
    <xf numFmtId="166" fontId="17" fillId="9" borderId="25" xfId="2" applyNumberFormat="1" applyFont="1" applyFill="1" applyBorder="1" applyAlignment="1" applyProtection="1">
      <alignment vertical="center"/>
      <protection locked="0"/>
    </xf>
    <xf numFmtId="166" fontId="17" fillId="9" borderId="33" xfId="2" applyNumberFormat="1" applyFont="1" applyFill="1" applyBorder="1" applyAlignment="1" applyProtection="1">
      <alignment vertical="center"/>
      <protection locked="0"/>
    </xf>
    <xf numFmtId="44" fontId="17" fillId="7" borderId="34" xfId="0" applyNumberFormat="1" applyFont="1" applyFill="1" applyBorder="1" applyAlignment="1">
      <alignment vertical="center"/>
    </xf>
    <xf numFmtId="44" fontId="17" fillId="7" borderId="1" xfId="0" applyNumberFormat="1" applyFont="1" applyFill="1" applyBorder="1" applyAlignment="1">
      <alignment vertical="center"/>
    </xf>
    <xf numFmtId="44" fontId="18" fillId="7" borderId="30" xfId="2" applyFont="1" applyFill="1" applyBorder="1" applyAlignment="1" applyProtection="1">
      <alignment vertical="center"/>
    </xf>
    <xf numFmtId="44" fontId="16" fillId="0" borderId="35" xfId="2" applyFont="1" applyFill="1" applyBorder="1" applyAlignment="1" applyProtection="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left" vertical="center"/>
    </xf>
    <xf numFmtId="0" fontId="13" fillId="0" borderId="1" xfId="0" applyFont="1" applyBorder="1" applyAlignment="1">
      <alignment horizontal="left" wrapText="1" indent="1"/>
    </xf>
    <xf numFmtId="0" fontId="16" fillId="7" borderId="5" xfId="0" applyFont="1" applyFill="1" applyBorder="1" applyAlignment="1">
      <alignment horizontal="left"/>
    </xf>
    <xf numFmtId="0" fontId="13" fillId="7" borderId="4" xfId="0" applyFont="1" applyFill="1" applyBorder="1"/>
    <xf numFmtId="0" fontId="14" fillId="0" borderId="2" xfId="0" applyFont="1" applyBorder="1" applyAlignment="1">
      <alignment horizontal="left" vertical="top"/>
    </xf>
    <xf numFmtId="0" fontId="13" fillId="0" borderId="2" xfId="0" applyFont="1" applyBorder="1" applyAlignment="1">
      <alignment horizontal="left" wrapText="1" indent="1"/>
    </xf>
    <xf numFmtId="0" fontId="16" fillId="0" borderId="2" xfId="0" applyFont="1" applyBorder="1" applyAlignment="1">
      <alignment horizontal="center" vertical="center"/>
    </xf>
    <xf numFmtId="0" fontId="16" fillId="0" borderId="0" xfId="0" applyFont="1" applyAlignment="1">
      <alignment horizontal="left" vertical="center" wrapText="1"/>
    </xf>
    <xf numFmtId="0" fontId="13" fillId="0" borderId="4" xfId="0" applyFont="1" applyBorder="1" applyAlignment="1">
      <alignment vertical="center"/>
    </xf>
    <xf numFmtId="0" fontId="14" fillId="3" borderId="37"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40" xfId="0" applyFont="1" applyFill="1" applyBorder="1" applyAlignment="1">
      <alignment horizontal="center" vertical="center"/>
    </xf>
    <xf numFmtId="44" fontId="16" fillId="7" borderId="5" xfId="2" applyFont="1" applyFill="1" applyBorder="1" applyAlignment="1" applyProtection="1">
      <alignment horizontal="center"/>
    </xf>
    <xf numFmtId="44" fontId="16" fillId="7" borderId="6" xfId="2" applyFont="1" applyFill="1" applyBorder="1" applyAlignment="1" applyProtection="1">
      <alignment horizontal="center"/>
    </xf>
    <xf numFmtId="0" fontId="16" fillId="0" borderId="14" xfId="0" applyFont="1" applyBorder="1" applyAlignment="1">
      <alignment horizontal="center" vertical="center" wrapText="1"/>
    </xf>
    <xf numFmtId="0" fontId="16" fillId="0" borderId="24" xfId="0" applyFont="1" applyBorder="1" applyAlignment="1">
      <alignment horizontal="center" vertical="center" wrapText="1"/>
    </xf>
    <xf numFmtId="44" fontId="16" fillId="7" borderId="36" xfId="0" applyNumberFormat="1" applyFont="1" applyFill="1" applyBorder="1" applyAlignment="1">
      <alignment horizontal="center"/>
    </xf>
    <xf numFmtId="44" fontId="16" fillId="7" borderId="39" xfId="0" applyNumberFormat="1" applyFont="1" applyFill="1" applyBorder="1" applyAlignment="1">
      <alignment horizontal="center"/>
    </xf>
    <xf numFmtId="0" fontId="16" fillId="7" borderId="36" xfId="0" applyFont="1" applyFill="1" applyBorder="1" applyAlignment="1">
      <alignment horizontal="left"/>
    </xf>
    <xf numFmtId="0" fontId="13" fillId="7" borderId="31" xfId="0" applyFont="1" applyFill="1" applyBorder="1"/>
    <xf numFmtId="0" fontId="16" fillId="7" borderId="10" xfId="0" applyFont="1" applyFill="1" applyBorder="1" applyAlignment="1">
      <alignment horizontal="left"/>
    </xf>
    <xf numFmtId="0" fontId="16" fillId="7" borderId="0" xfId="0" applyFont="1" applyFill="1" applyAlignment="1">
      <alignment horizontal="left"/>
    </xf>
    <xf numFmtId="0" fontId="16" fillId="7" borderId="21" xfId="0" applyFont="1" applyFill="1" applyBorder="1" applyAlignment="1">
      <alignment horizontal="left"/>
    </xf>
    <xf numFmtId="0" fontId="14" fillId="3" borderId="5"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6" xfId="0" applyFont="1" applyFill="1" applyBorder="1" applyAlignment="1">
      <alignment horizontal="center" vertical="center"/>
    </xf>
    <xf numFmtId="0" fontId="13" fillId="0" borderId="1" xfId="0" applyFont="1" applyBorder="1" applyAlignment="1">
      <alignment horizontal="left"/>
    </xf>
    <xf numFmtId="9" fontId="13" fillId="0" borderId="14" xfId="5" applyFont="1" applyFill="1" applyBorder="1" applyAlignment="1" applyProtection="1">
      <alignment horizontal="left" wrapText="1"/>
    </xf>
    <xf numFmtId="9" fontId="13" fillId="0" borderId="24" xfId="5" applyFont="1" applyFill="1" applyBorder="1" applyAlignment="1" applyProtection="1">
      <alignment horizontal="left" wrapText="1"/>
    </xf>
    <xf numFmtId="9" fontId="13" fillId="0" borderId="25" xfId="5" applyFont="1" applyFill="1" applyBorder="1" applyAlignment="1" applyProtection="1">
      <alignment horizontal="left" wrapText="1"/>
    </xf>
    <xf numFmtId="0" fontId="13" fillId="0" borderId="14" xfId="0" applyFont="1" applyBorder="1" applyAlignment="1">
      <alignment horizontal="left" wrapText="1"/>
    </xf>
    <xf numFmtId="0" fontId="13" fillId="0" borderId="24" xfId="0" applyFont="1" applyBorder="1" applyAlignment="1">
      <alignment horizontal="left" wrapText="1"/>
    </xf>
    <xf numFmtId="0" fontId="13" fillId="0" borderId="25" xfId="0" applyFont="1" applyBorder="1" applyAlignment="1">
      <alignment horizontal="left" wrapText="1"/>
    </xf>
    <xf numFmtId="0" fontId="16" fillId="3" borderId="5" xfId="0" applyFont="1" applyFill="1" applyBorder="1" applyAlignment="1">
      <alignment horizontal="left" vertical="center"/>
    </xf>
    <xf numFmtId="0" fontId="16" fillId="3" borderId="4" xfId="0" applyFont="1" applyFill="1" applyBorder="1" applyAlignment="1">
      <alignment horizontal="left" vertical="center"/>
    </xf>
    <xf numFmtId="0" fontId="16" fillId="3" borderId="6" xfId="0" applyFont="1" applyFill="1" applyBorder="1" applyAlignment="1">
      <alignment horizontal="left" vertical="center"/>
    </xf>
    <xf numFmtId="0" fontId="13" fillId="3" borderId="36"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39" xfId="0" applyFont="1" applyFill="1" applyBorder="1" applyAlignment="1">
      <alignment horizontal="center" vertical="center"/>
    </xf>
    <xf numFmtId="0" fontId="14" fillId="3" borderId="3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0" borderId="1" xfId="0" applyFont="1" applyBorder="1" applyAlignment="1">
      <alignment horizontal="left" wrapText="1" indent="1"/>
    </xf>
    <xf numFmtId="0" fontId="14" fillId="0" borderId="14" xfId="0" applyFont="1" applyBorder="1" applyAlignment="1">
      <alignment horizontal="left" vertical="top" wrapText="1"/>
    </xf>
    <xf numFmtId="0" fontId="14" fillId="0" borderId="24" xfId="0" applyFont="1" applyBorder="1" applyAlignment="1">
      <alignment horizontal="left" vertical="top" wrapText="1"/>
    </xf>
    <xf numFmtId="0" fontId="14" fillId="0" borderId="25" xfId="0" applyFont="1" applyBorder="1" applyAlignment="1">
      <alignment horizontal="left" vertical="top" wrapText="1"/>
    </xf>
    <xf numFmtId="0" fontId="16" fillId="7" borderId="5" xfId="0" applyFont="1" applyFill="1" applyBorder="1" applyAlignment="1">
      <alignment horizontal="left" wrapText="1"/>
    </xf>
    <xf numFmtId="0" fontId="16" fillId="7" borderId="4" xfId="0" applyFont="1" applyFill="1" applyBorder="1" applyAlignment="1">
      <alignment horizontal="left" wrapText="1"/>
    </xf>
    <xf numFmtId="0" fontId="16" fillId="7" borderId="6" xfId="0" applyFont="1" applyFill="1" applyBorder="1" applyAlignment="1">
      <alignment horizontal="left"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7" xfId="0" applyFont="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left" wrapText="1"/>
    </xf>
    <xf numFmtId="0" fontId="16" fillId="0" borderId="25" xfId="0" applyFont="1" applyBorder="1" applyAlignment="1">
      <alignment horizontal="center" vertical="center" wrapText="1"/>
    </xf>
    <xf numFmtId="0" fontId="16" fillId="7" borderId="5" xfId="0" applyFont="1" applyFill="1" applyBorder="1" applyAlignment="1">
      <alignment horizontal="left"/>
    </xf>
    <xf numFmtId="0" fontId="13" fillId="7" borderId="4" xfId="0" applyFont="1" applyFill="1" applyBorder="1"/>
    <xf numFmtId="0" fontId="15" fillId="0" borderId="0" xfId="0" applyFont="1" applyAlignment="1">
      <alignment horizontal="center" vertical="center" wrapText="1"/>
    </xf>
    <xf numFmtId="0" fontId="13" fillId="0" borderId="31" xfId="0" applyFont="1" applyBorder="1" applyAlignment="1">
      <alignment horizontal="left" vertical="center" indent="2"/>
    </xf>
    <xf numFmtId="0" fontId="17" fillId="0" borderId="0" xfId="0" applyFont="1" applyAlignment="1">
      <alignment horizontal="left" vertical="center" wrapText="1" indent="2"/>
    </xf>
    <xf numFmtId="44" fontId="13" fillId="9" borderId="24" xfId="2" applyFont="1" applyFill="1" applyBorder="1" applyAlignment="1" applyProtection="1">
      <alignment horizontal="left" vertical="center"/>
      <protection locked="0"/>
    </xf>
    <xf numFmtId="44" fontId="13" fillId="9" borderId="24" xfId="2" applyFont="1" applyFill="1" applyBorder="1" applyAlignment="1" applyProtection="1">
      <alignment horizontal="left"/>
      <protection locked="0"/>
    </xf>
    <xf numFmtId="0" fontId="20" fillId="0" borderId="2" xfId="0" applyFont="1" applyBorder="1" applyAlignment="1">
      <alignment horizontal="center"/>
    </xf>
    <xf numFmtId="0" fontId="20" fillId="0" borderId="0" xfId="0" applyFont="1" applyAlignment="1">
      <alignment horizontal="center"/>
    </xf>
    <xf numFmtId="44" fontId="20" fillId="9" borderId="0" xfId="0" applyNumberFormat="1" applyFont="1" applyFill="1" applyAlignment="1" applyProtection="1">
      <alignment horizontal="center"/>
      <protection locked="0"/>
    </xf>
    <xf numFmtId="44" fontId="13" fillId="0" borderId="0" xfId="2" applyFont="1" applyFill="1" applyBorder="1" applyAlignment="1" applyProtection="1">
      <alignment horizontal="center" vertical="center"/>
    </xf>
    <xf numFmtId="0" fontId="13" fillId="0" borderId="0" xfId="0" applyFont="1"/>
    <xf numFmtId="0" fontId="14" fillId="0" borderId="0" xfId="0" applyFont="1" applyAlignment="1">
      <alignment horizontal="center" vertical="center" wrapText="1"/>
    </xf>
    <xf numFmtId="0" fontId="14" fillId="0" borderId="3" xfId="0" applyFont="1" applyBorder="1" applyAlignment="1">
      <alignment horizontal="center" vertical="center" wrapText="1"/>
    </xf>
    <xf numFmtId="0" fontId="13" fillId="0" borderId="0" xfId="0" applyFont="1" applyAlignment="1">
      <alignment horizontal="right" wrapText="1"/>
    </xf>
    <xf numFmtId="44" fontId="13" fillId="9" borderId="31" xfId="2" applyFont="1" applyFill="1" applyBorder="1" applyAlignment="1" applyProtection="1">
      <alignment horizontal="center" vertical="center"/>
      <protection locked="0"/>
    </xf>
    <xf numFmtId="44" fontId="13" fillId="9" borderId="31" xfId="2" applyFont="1" applyFill="1" applyBorder="1" applyAlignment="1" applyProtection="1">
      <protection locked="0"/>
    </xf>
    <xf numFmtId="9" fontId="13" fillId="0" borderId="0" xfId="5" applyFont="1" applyFill="1" applyBorder="1" applyAlignment="1" applyProtection="1">
      <alignment horizontal="right" wrapText="1"/>
    </xf>
    <xf numFmtId="0" fontId="18" fillId="0" borderId="2" xfId="0" applyFont="1" applyBorder="1" applyAlignment="1">
      <alignment horizontal="left" wrapText="1"/>
    </xf>
    <xf numFmtId="0" fontId="18" fillId="0" borderId="0" xfId="0" applyFont="1" applyAlignment="1">
      <alignment horizontal="left" wrapText="1"/>
    </xf>
    <xf numFmtId="44" fontId="13" fillId="9" borderId="24" xfId="2" applyFont="1" applyFill="1" applyBorder="1" applyAlignment="1" applyProtection="1">
      <alignment horizontal="center" vertical="center"/>
      <protection locked="0"/>
    </xf>
    <xf numFmtId="44" fontId="13" fillId="9" borderId="24" xfId="2" applyFont="1" applyFill="1" applyBorder="1" applyAlignment="1" applyProtection="1">
      <protection locked="0"/>
    </xf>
    <xf numFmtId="44" fontId="13" fillId="9" borderId="41" xfId="2" applyFont="1" applyFill="1" applyBorder="1" applyAlignment="1" applyProtection="1">
      <alignment horizontal="center" vertical="center"/>
      <protection locked="0"/>
    </xf>
    <xf numFmtId="44" fontId="13" fillId="9" borderId="41" xfId="2" applyFont="1" applyFill="1" applyBorder="1" applyAlignment="1" applyProtection="1">
      <protection locked="0"/>
    </xf>
    <xf numFmtId="0" fontId="16" fillId="7" borderId="5" xfId="0" applyFont="1" applyFill="1" applyBorder="1" applyAlignment="1">
      <alignment horizontal="center" vertical="center"/>
    </xf>
    <xf numFmtId="0" fontId="16" fillId="7" borderId="4" xfId="0" applyFont="1" applyFill="1" applyBorder="1" applyAlignment="1">
      <alignment horizontal="center" vertical="center"/>
    </xf>
    <xf numFmtId="44" fontId="13" fillId="7" borderId="5" xfId="2" applyFont="1" applyFill="1" applyBorder="1" applyAlignment="1" applyProtection="1">
      <alignment horizontal="center" vertical="center"/>
    </xf>
    <xf numFmtId="44" fontId="13" fillId="7" borderId="6" xfId="2" applyFont="1" applyFill="1" applyBorder="1" applyAlignment="1" applyProtection="1">
      <alignment horizontal="center" vertical="center"/>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0" fontId="14" fillId="3" borderId="5" xfId="0" applyFont="1" applyFill="1" applyBorder="1" applyAlignment="1">
      <alignment horizontal="center" vertical="center" wrapText="1"/>
    </xf>
    <xf numFmtId="0" fontId="14" fillId="3" borderId="4" xfId="0" applyFont="1" applyFill="1" applyBorder="1" applyAlignment="1">
      <alignment vertical="center"/>
    </xf>
    <xf numFmtId="0" fontId="14" fillId="3" borderId="6" xfId="0" applyFont="1" applyFill="1" applyBorder="1" applyAlignment="1">
      <alignment vertical="center"/>
    </xf>
    <xf numFmtId="0" fontId="13" fillId="0" borderId="2"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2" xfId="0" applyFont="1" applyBorder="1" applyAlignment="1">
      <alignment horizontal="left" vertical="top"/>
    </xf>
    <xf numFmtId="0" fontId="14" fillId="0" borderId="0" xfId="0" applyFont="1" applyAlignment="1">
      <alignment horizontal="left" vertical="top"/>
    </xf>
    <xf numFmtId="0" fontId="17" fillId="0" borderId="0" xfId="0" applyFont="1" applyAlignment="1">
      <alignment horizontal="left"/>
    </xf>
    <xf numFmtId="44" fontId="13" fillId="9" borderId="26" xfId="2" applyFont="1" applyFill="1" applyBorder="1" applyAlignment="1" applyProtection="1">
      <alignment horizontal="center" vertical="center"/>
      <protection locked="0"/>
    </xf>
    <xf numFmtId="0" fontId="16" fillId="0" borderId="0" xfId="0" applyFont="1" applyAlignment="1">
      <alignment horizontal="center" vertical="center" wrapText="1"/>
    </xf>
    <xf numFmtId="0" fontId="13" fillId="0" borderId="0" xfId="0" applyFont="1" applyAlignment="1">
      <alignment vertical="center"/>
    </xf>
    <xf numFmtId="0" fontId="13" fillId="0" borderId="2" xfId="0" applyFont="1" applyBorder="1" applyAlignment="1">
      <alignment horizontal="left" wrapText="1" indent="1"/>
    </xf>
    <xf numFmtId="0" fontId="16" fillId="0" borderId="2" xfId="0" applyFont="1" applyBorder="1" applyAlignment="1">
      <alignment horizontal="center" vertical="center"/>
    </xf>
    <xf numFmtId="0" fontId="16" fillId="0" borderId="0" xfId="0" applyFont="1" applyAlignment="1">
      <alignment horizontal="center" vertical="center"/>
    </xf>
    <xf numFmtId="0" fontId="14" fillId="0" borderId="42" xfId="0" applyFont="1" applyBorder="1" applyAlignment="1">
      <alignment horizontal="center"/>
    </xf>
    <xf numFmtId="0" fontId="13" fillId="0" borderId="43" xfId="0" applyFont="1" applyBorder="1"/>
    <xf numFmtId="0" fontId="13" fillId="0" borderId="33" xfId="0" applyFont="1" applyBorder="1"/>
    <xf numFmtId="44" fontId="17" fillId="9" borderId="31" xfId="2" applyFont="1" applyFill="1" applyBorder="1" applyAlignment="1" applyProtection="1">
      <alignment horizontal="center" vertical="center"/>
      <protection locked="0"/>
    </xf>
    <xf numFmtId="44" fontId="17" fillId="9" borderId="31" xfId="2" applyFont="1" applyFill="1" applyBorder="1" applyAlignment="1" applyProtection="1">
      <protection locked="0"/>
    </xf>
    <xf numFmtId="9" fontId="13" fillId="0" borderId="0" xfId="5" applyFont="1" applyFill="1" applyBorder="1" applyAlignment="1" applyProtection="1">
      <alignment horizontal="center" wrapText="1"/>
    </xf>
    <xf numFmtId="0" fontId="16" fillId="0" borderId="5" xfId="0" applyFont="1" applyBorder="1" applyAlignment="1">
      <alignment horizontal="left" vertical="center" wrapText="1"/>
    </xf>
    <xf numFmtId="0" fontId="13" fillId="0" borderId="4" xfId="0" applyFont="1" applyBorder="1" applyAlignment="1">
      <alignment vertical="center"/>
    </xf>
    <xf numFmtId="0" fontId="16" fillId="0" borderId="2" xfId="0" applyFont="1" applyBorder="1" applyAlignment="1">
      <alignment horizontal="left" vertical="center" wrapText="1"/>
    </xf>
    <xf numFmtId="0" fontId="16" fillId="0" borderId="0" xfId="0" applyFont="1" applyAlignment="1">
      <alignment horizontal="left" vertical="center" wrapText="1"/>
    </xf>
    <xf numFmtId="44" fontId="17" fillId="9" borderId="41" xfId="2" applyFont="1" applyFill="1" applyBorder="1" applyAlignment="1" applyProtection="1">
      <alignment horizontal="center" vertical="center"/>
      <protection locked="0"/>
    </xf>
    <xf numFmtId="44" fontId="17" fillId="9" borderId="0" xfId="2" applyFont="1" applyFill="1" applyBorder="1" applyAlignment="1" applyProtection="1">
      <alignment horizontal="center" vertical="center"/>
      <protection locked="0"/>
    </xf>
    <xf numFmtId="0" fontId="14" fillId="0" borderId="5" xfId="0" applyFont="1" applyBorder="1" applyAlignment="1">
      <alignment horizontal="center" vertical="center" wrapText="1"/>
    </xf>
    <xf numFmtId="0" fontId="21" fillId="0" borderId="4" xfId="0" applyFont="1" applyBorder="1" applyAlignment="1">
      <alignment vertical="center"/>
    </xf>
    <xf numFmtId="0" fontId="21" fillId="0" borderId="6" xfId="0" applyFont="1" applyBorder="1" applyAlignment="1">
      <alignment vertical="center"/>
    </xf>
    <xf numFmtId="44" fontId="17" fillId="9" borderId="26" xfId="2" applyFont="1" applyFill="1" applyBorder="1" applyAlignment="1" applyProtection="1">
      <alignment horizontal="center" vertical="center"/>
      <protection locked="0"/>
    </xf>
    <xf numFmtId="44" fontId="17" fillId="7" borderId="0" xfId="2" applyFont="1" applyFill="1" applyBorder="1" applyAlignment="1" applyProtection="1">
      <alignment horizontal="center" vertical="center"/>
    </xf>
    <xf numFmtId="44" fontId="18" fillId="7" borderId="4" xfId="0" applyNumberFormat="1" applyFont="1" applyFill="1" applyBorder="1" applyAlignment="1">
      <alignment horizontal="center" vertical="center"/>
    </xf>
    <xf numFmtId="44" fontId="18" fillId="7" borderId="6" xfId="0" applyNumberFormat="1" applyFont="1" applyFill="1" applyBorder="1" applyAlignment="1">
      <alignment horizontal="center" vertical="center"/>
    </xf>
    <xf numFmtId="44" fontId="17" fillId="9" borderId="43" xfId="2" applyFont="1" applyFill="1" applyBorder="1" applyAlignment="1" applyProtection="1">
      <alignment horizontal="center" vertical="center"/>
      <protection locked="0"/>
    </xf>
    <xf numFmtId="44" fontId="17" fillId="9" borderId="43" xfId="2" applyFont="1" applyFill="1" applyBorder="1" applyAlignment="1" applyProtection="1">
      <protection locked="0"/>
    </xf>
    <xf numFmtId="44" fontId="17" fillId="9" borderId="24" xfId="2" applyFont="1" applyFill="1" applyBorder="1" applyAlignment="1" applyProtection="1">
      <alignment horizontal="center" vertical="center"/>
      <protection locked="0"/>
    </xf>
    <xf numFmtId="44" fontId="17" fillId="9" borderId="24" xfId="2" applyFont="1" applyFill="1" applyBorder="1" applyAlignment="1" applyProtection="1">
      <protection locked="0"/>
    </xf>
    <xf numFmtId="0" fontId="14" fillId="0" borderId="0" xfId="0" applyFont="1" applyAlignment="1">
      <alignment horizontal="center" vertical="top" wrapText="1"/>
    </xf>
    <xf numFmtId="0" fontId="13" fillId="0" borderId="0" xfId="0" applyFont="1" applyAlignment="1">
      <alignment horizontal="center" wrapText="1"/>
    </xf>
    <xf numFmtId="44" fontId="18" fillId="7" borderId="5" xfId="2" applyFont="1" applyFill="1" applyBorder="1" applyAlignment="1" applyProtection="1">
      <alignment horizontal="center" vertical="center"/>
    </xf>
    <xf numFmtId="44" fontId="17" fillId="7" borderId="6" xfId="0" applyNumberFormat="1" applyFont="1" applyFill="1" applyBorder="1" applyAlignment="1">
      <alignment vertical="center"/>
    </xf>
    <xf numFmtId="0" fontId="13" fillId="0" borderId="0" xfId="4" applyFont="1" applyAlignment="1">
      <alignment horizontal="left"/>
    </xf>
    <xf numFmtId="0" fontId="15" fillId="0" borderId="37" xfId="4" applyFont="1" applyBorder="1" applyAlignment="1">
      <alignment horizontal="center" vertical="center"/>
    </xf>
    <xf numFmtId="0" fontId="15" fillId="0" borderId="8" xfId="4" applyFont="1" applyBorder="1" applyAlignment="1">
      <alignment horizontal="center" vertical="center"/>
    </xf>
    <xf numFmtId="0" fontId="15" fillId="0" borderId="40" xfId="4" applyFont="1" applyBorder="1" applyAlignment="1">
      <alignment horizontal="center" vertical="center"/>
    </xf>
    <xf numFmtId="0" fontId="15" fillId="0" borderId="10" xfId="4" applyFont="1" applyBorder="1" applyAlignment="1">
      <alignment horizontal="center" vertical="center"/>
    </xf>
    <xf numFmtId="0" fontId="15" fillId="0" borderId="0" xfId="4" applyFont="1" applyAlignment="1">
      <alignment horizontal="center" vertical="center"/>
    </xf>
    <xf numFmtId="0" fontId="15" fillId="0" borderId="21" xfId="4" applyFont="1" applyBorder="1" applyAlignment="1">
      <alignment horizontal="center" vertical="center"/>
    </xf>
    <xf numFmtId="0" fontId="16" fillId="0" borderId="36" xfId="4" applyFont="1" applyBorder="1" applyAlignment="1">
      <alignment horizontal="center" vertical="center"/>
    </xf>
    <xf numFmtId="0" fontId="16" fillId="0" borderId="31" xfId="4" applyFont="1" applyBorder="1" applyAlignment="1">
      <alignment horizontal="center" vertical="center"/>
    </xf>
    <xf numFmtId="0" fontId="16" fillId="0" borderId="39" xfId="4" applyFont="1" applyBorder="1" applyAlignment="1">
      <alignment horizontal="center" vertical="center"/>
    </xf>
    <xf numFmtId="0" fontId="13" fillId="8" borderId="44" xfId="4" applyFont="1" applyFill="1" applyBorder="1" applyAlignment="1" applyProtection="1">
      <alignment horizontal="left" wrapText="1" shrinkToFit="1"/>
      <protection locked="0"/>
    </xf>
    <xf numFmtId="0" fontId="13" fillId="8" borderId="38" xfId="4" applyFont="1" applyFill="1" applyBorder="1" applyAlignment="1" applyProtection="1">
      <alignment horizontal="left" wrapText="1" shrinkToFit="1"/>
      <protection locked="0"/>
    </xf>
    <xf numFmtId="0" fontId="13" fillId="9" borderId="5" xfId="4" applyFont="1" applyFill="1" applyBorder="1" applyAlignment="1">
      <alignment horizontal="left" wrapText="1"/>
    </xf>
    <xf numFmtId="0" fontId="13" fillId="9" borderId="6" xfId="4" applyFont="1" applyFill="1" applyBorder="1" applyAlignment="1">
      <alignment horizontal="left" wrapText="1"/>
    </xf>
    <xf numFmtId="0" fontId="13" fillId="0" borderId="0" xfId="4" applyFont="1" applyAlignment="1">
      <alignment horizontal="left" wrapText="1"/>
    </xf>
  </cellXfs>
  <cellStyles count="6">
    <cellStyle name="Comma" xfId="1" builtinId="3"/>
    <cellStyle name="Currency" xfId="2" builtinId="4"/>
    <cellStyle name="Currency 2" xfId="3" xr:uid="{00000000-0005-0000-0000-000002000000}"/>
    <cellStyle name="Normal" xfId="0" builtinId="0"/>
    <cellStyle name="Normal 2" xfId="4"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979170</xdr:colOff>
          <xdr:row>45</xdr:row>
          <xdr:rowOff>171450</xdr:rowOff>
        </xdr:from>
        <xdr:to>
          <xdr:col>7</xdr:col>
          <xdr:colOff>605790</xdr:colOff>
          <xdr:row>46</xdr:row>
          <xdr:rowOff>157480</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979170</xdr:colOff>
          <xdr:row>45</xdr:row>
          <xdr:rowOff>209550</xdr:rowOff>
        </xdr:from>
        <xdr:to>
          <xdr:col>7</xdr:col>
          <xdr:colOff>605790</xdr:colOff>
          <xdr:row>46</xdr:row>
          <xdr:rowOff>195580</xdr:rowOff>
        </xdr:to>
        <xdr:sp macro="" textlink="">
          <xdr:nvSpPr>
            <xdr:cNvPr id="1026" name="Control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979170</xdr:colOff>
          <xdr:row>0</xdr:row>
          <xdr:rowOff>0</xdr:rowOff>
        </xdr:from>
        <xdr:to>
          <xdr:col>7</xdr:col>
          <xdr:colOff>604520</xdr:colOff>
          <xdr:row>0</xdr:row>
          <xdr:rowOff>228600</xdr:rowOff>
        </xdr:to>
        <xdr:sp macro="" textlink="">
          <xdr:nvSpPr>
            <xdr:cNvPr id="11265" name="Control 1" hidden="1">
              <a:extLst>
                <a:ext uri="{63B3BB69-23CF-44E3-9099-C40C66FF867C}">
                  <a14:compatExt spid="_x0000_s11265"/>
                </a:ext>
                <a:ext uri="{FF2B5EF4-FFF2-40B4-BE49-F238E27FC236}">
                  <a16:creationId xmlns:a16="http://schemas.microsoft.com/office/drawing/2014/main" id="{00000000-0008-0000-0200-0000012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979170</xdr:colOff>
          <xdr:row>0</xdr:row>
          <xdr:rowOff>0</xdr:rowOff>
        </xdr:from>
        <xdr:to>
          <xdr:col>7</xdr:col>
          <xdr:colOff>604520</xdr:colOff>
          <xdr:row>0</xdr:row>
          <xdr:rowOff>228600</xdr:rowOff>
        </xdr:to>
        <xdr:sp macro="" textlink="">
          <xdr:nvSpPr>
            <xdr:cNvPr id="11266" name="Control 2" hidden="1">
              <a:extLst>
                <a:ext uri="{63B3BB69-23CF-44E3-9099-C40C66FF867C}">
                  <a14:compatExt spid="_x0000_s11266"/>
                </a:ext>
                <a:ext uri="{FF2B5EF4-FFF2-40B4-BE49-F238E27FC236}">
                  <a16:creationId xmlns:a16="http://schemas.microsoft.com/office/drawing/2014/main" id="{00000000-0008-0000-0200-0000022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1666875</xdr:colOff>
          <xdr:row>4</xdr:row>
          <xdr:rowOff>15240</xdr:rowOff>
        </xdr:from>
        <xdr:to>
          <xdr:col>4</xdr:col>
          <xdr:colOff>66675</xdr:colOff>
          <xdr:row>6</xdr:row>
          <xdr:rowOff>15240</xdr:rowOff>
        </xdr:to>
        <xdr:grpSp>
          <xdr:nvGrpSpPr>
            <xdr:cNvPr id="9255" name="Group 5">
              <a:extLst>
                <a:ext uri="{FF2B5EF4-FFF2-40B4-BE49-F238E27FC236}">
                  <a16:creationId xmlns:a16="http://schemas.microsoft.com/office/drawing/2014/main" id="{00000000-0008-0000-0500-000027240000}"/>
                </a:ext>
              </a:extLst>
            </xdr:cNvPr>
            <xdr:cNvGrpSpPr>
              <a:grpSpLocks/>
            </xdr:cNvGrpSpPr>
          </xdr:nvGrpSpPr>
          <xdr:grpSpPr bwMode="auto">
            <a:xfrm>
              <a:off x="7383145" y="787400"/>
              <a:ext cx="228600" cy="381000"/>
              <a:chOff x="953" y="108"/>
              <a:chExt cx="32" cy="50"/>
            </a:xfrm>
          </xdr:grpSpPr>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500-000001240000}"/>
                  </a:ext>
                </a:extLst>
              </xdr:cNvPr>
              <xdr:cNvSpPr/>
            </xdr:nvSpPr>
            <xdr:spPr bwMode="auto">
              <a:xfrm>
                <a:off x="953" y="108"/>
                <a:ext cx="32" cy="28"/>
              </a:xfrm>
              <a:prstGeom prst="rect">
                <a:avLst/>
              </a:prstGeom>
              <a:solidFill>
                <a:srgbClr val="B8CCE4"/>
              </a:solidFill>
              <a:ln>
                <a:noFill/>
              </a:ln>
              <a:extLst>
                <a:ext uri="{91240B29-F687-4F45-9708-019B960494DF}">
                  <a14:hiddenLine w="9525">
                    <a:solidFill>
                      <a:srgbClr val="000000" mc:Ignorable="a14" a14:legacySpreadsheetColorIndex="64"/>
                    </a:solidFill>
                    <a:miter lim="800000"/>
                    <a:headEnd/>
                    <a:tailEnd/>
                  </a14:hiddenLine>
                </a:ext>
              </a:extLst>
            </xdr:spPr>
          </xdr:sp>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500-000002240000}"/>
                  </a:ext>
                </a:extLst>
              </xdr:cNvPr>
              <xdr:cNvSpPr/>
            </xdr:nvSpPr>
            <xdr:spPr bwMode="auto">
              <a:xfrm>
                <a:off x="953" y="130"/>
                <a:ext cx="32" cy="28"/>
              </a:xfrm>
              <a:prstGeom prst="rect">
                <a:avLst/>
              </a:prstGeom>
              <a:solidFill>
                <a:srgbClr val="B8CCE4"/>
              </a:solidFill>
              <a:ln>
                <a:noFill/>
              </a:ln>
              <a:extLs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ontrol" Target="../activeX/activeX4.xml"/><Relationship Id="rId5" Type="http://schemas.openxmlformats.org/officeDocument/2006/relationships/image" Target="../media/image3.emf"/><Relationship Id="rId4" Type="http://schemas.openxmlformats.org/officeDocument/2006/relationships/control" Target="../activeX/activeX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27"/>
  <sheetViews>
    <sheetView tabSelected="1" workbookViewId="0">
      <selection activeCell="C4" sqref="C4"/>
    </sheetView>
  </sheetViews>
  <sheetFormatPr defaultRowHeight="13.2" x14ac:dyDescent="0.25"/>
  <cols>
    <col min="1" max="1" width="32" customWidth="1"/>
    <col min="2" max="2" width="20.88671875" style="5" customWidth="1"/>
    <col min="3" max="4" width="38.5546875" customWidth="1"/>
  </cols>
  <sheetData>
    <row r="1" spans="1:4" x14ac:dyDescent="0.25">
      <c r="A1" s="140" t="s">
        <v>0</v>
      </c>
    </row>
    <row r="3" spans="1:4" x14ac:dyDescent="0.25">
      <c r="A3" s="7" t="s">
        <v>1</v>
      </c>
      <c r="B3" s="7" t="s">
        <v>2</v>
      </c>
      <c r="C3" s="7" t="s">
        <v>3</v>
      </c>
      <c r="D3" s="7" t="s">
        <v>4</v>
      </c>
    </row>
    <row r="4" spans="1:4" ht="52.8" x14ac:dyDescent="0.25">
      <c r="A4" s="10" t="s">
        <v>5</v>
      </c>
      <c r="B4" s="3" t="s">
        <v>6</v>
      </c>
      <c r="C4" s="2" t="s">
        <v>7</v>
      </c>
      <c r="D4" s="2" t="s">
        <v>8</v>
      </c>
    </row>
    <row r="5" spans="1:4" ht="52.8" x14ac:dyDescent="0.25">
      <c r="A5" s="15" t="s">
        <v>9</v>
      </c>
      <c r="B5" s="3" t="s">
        <v>10</v>
      </c>
      <c r="C5" s="2" t="s">
        <v>11</v>
      </c>
      <c r="D5" s="2" t="s">
        <v>12</v>
      </c>
    </row>
    <row r="6" spans="1:4" ht="66" x14ac:dyDescent="0.25">
      <c r="A6" s="16" t="s">
        <v>13</v>
      </c>
      <c r="B6" s="3" t="s">
        <v>10</v>
      </c>
      <c r="C6" s="2" t="s">
        <v>14</v>
      </c>
      <c r="D6" s="2" t="s">
        <v>15</v>
      </c>
    </row>
    <row r="7" spans="1:4" ht="118.8" x14ac:dyDescent="0.25">
      <c r="A7" s="184" t="s">
        <v>16</v>
      </c>
      <c r="B7" s="3" t="s">
        <v>17</v>
      </c>
      <c r="C7" s="2" t="s">
        <v>18</v>
      </c>
      <c r="D7" s="2" t="s">
        <v>19</v>
      </c>
    </row>
    <row r="8" spans="1:4" x14ac:dyDescent="0.25">
      <c r="A8" s="11"/>
      <c r="B8" s="12"/>
      <c r="C8" s="13"/>
      <c r="D8" s="13"/>
    </row>
    <row r="9" spans="1:4" x14ac:dyDescent="0.25">
      <c r="A9" s="14" t="s">
        <v>20</v>
      </c>
      <c r="B9" s="4"/>
      <c r="C9" s="1"/>
    </row>
    <row r="10" spans="1:4" x14ac:dyDescent="0.25">
      <c r="A10" s="1"/>
      <c r="B10" s="4"/>
      <c r="C10" s="1"/>
    </row>
    <row r="11" spans="1:4" x14ac:dyDescent="0.25">
      <c r="A11" s="1"/>
      <c r="B11" s="4"/>
      <c r="C11" s="1"/>
    </row>
    <row r="12" spans="1:4" x14ac:dyDescent="0.25">
      <c r="A12" s="1"/>
      <c r="B12" s="4"/>
      <c r="C12" s="1"/>
    </row>
    <row r="13" spans="1:4" x14ac:dyDescent="0.25">
      <c r="A13" s="1"/>
      <c r="B13" s="4"/>
      <c r="C13" s="1"/>
    </row>
    <row r="14" spans="1:4" x14ac:dyDescent="0.25">
      <c r="A14" s="1"/>
      <c r="B14" s="4"/>
      <c r="C14" s="1"/>
    </row>
    <row r="15" spans="1:4" x14ac:dyDescent="0.25">
      <c r="A15" s="1"/>
      <c r="B15" s="4"/>
      <c r="C15" s="1"/>
    </row>
    <row r="16" spans="1:4" x14ac:dyDescent="0.25">
      <c r="A16" s="1"/>
      <c r="B16" s="4"/>
      <c r="C16" s="1"/>
    </row>
    <row r="17" spans="1:3" x14ac:dyDescent="0.25">
      <c r="A17" s="1"/>
      <c r="B17" s="4"/>
      <c r="C17" s="1"/>
    </row>
    <row r="18" spans="1:3" x14ac:dyDescent="0.25">
      <c r="A18" s="1"/>
      <c r="B18" s="4"/>
      <c r="C18" s="1"/>
    </row>
    <row r="19" spans="1:3" x14ac:dyDescent="0.25">
      <c r="A19" s="1"/>
      <c r="B19" s="4"/>
      <c r="C19" s="1"/>
    </row>
    <row r="20" spans="1:3" x14ac:dyDescent="0.25">
      <c r="A20" s="1"/>
      <c r="B20" s="4"/>
      <c r="C20" s="1"/>
    </row>
    <row r="21" spans="1:3" x14ac:dyDescent="0.25">
      <c r="A21" s="1"/>
      <c r="B21" s="4"/>
      <c r="C21" s="1"/>
    </row>
    <row r="22" spans="1:3" x14ac:dyDescent="0.25">
      <c r="A22" s="1"/>
      <c r="B22" s="4"/>
      <c r="C22" s="1"/>
    </row>
    <row r="23" spans="1:3" x14ac:dyDescent="0.25">
      <c r="A23" s="1"/>
      <c r="B23" s="4"/>
      <c r="C23" s="1"/>
    </row>
    <row r="24" spans="1:3" x14ac:dyDescent="0.25">
      <c r="A24" s="1"/>
      <c r="B24" s="4"/>
      <c r="C24" s="1"/>
    </row>
    <row r="25" spans="1:3" x14ac:dyDescent="0.25">
      <c r="A25" s="1"/>
      <c r="B25" s="4"/>
      <c r="C25" s="1"/>
    </row>
    <row r="26" spans="1:3" x14ac:dyDescent="0.25">
      <c r="A26" s="1"/>
      <c r="B26" s="4"/>
      <c r="C26" s="1"/>
    </row>
    <row r="27" spans="1:3" x14ac:dyDescent="0.25">
      <c r="A27" s="1"/>
      <c r="B27" s="4"/>
      <c r="C27"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7" tint="0.39997558519241921"/>
  </sheetPr>
  <dimension ref="A1:J78"/>
  <sheetViews>
    <sheetView topLeftCell="A54" zoomScaleNormal="100" zoomScaleSheetLayoutView="75" workbookViewId="0">
      <selection activeCell="H61" sqref="H61"/>
    </sheetView>
  </sheetViews>
  <sheetFormatPr defaultColWidth="9.109375" defaultRowHeight="14.4" x14ac:dyDescent="0.3"/>
  <cols>
    <col min="1" max="1" width="25.6640625" style="17" customWidth="1"/>
    <col min="2" max="2" width="18.6640625" style="17" customWidth="1"/>
    <col min="3" max="3" width="18.6640625" style="63" customWidth="1"/>
    <col min="4" max="4" width="18.6640625" style="17" customWidth="1"/>
    <col min="5" max="5" width="6.33203125" style="19" customWidth="1"/>
    <col min="6" max="6" width="14.33203125" style="20" customWidth="1"/>
    <col min="7" max="7" width="4.44140625" style="17" customWidth="1"/>
    <col min="8" max="8" width="18.88671875" style="17" customWidth="1"/>
    <col min="9" max="9" width="15.6640625" style="17" customWidth="1"/>
    <col min="10" max="10" width="19.109375" style="18" bestFit="1" customWidth="1"/>
    <col min="11" max="11" width="24.109375" style="17" bestFit="1" customWidth="1"/>
    <col min="12" max="12" width="27.109375" style="17" customWidth="1"/>
    <col min="13" max="13" width="28.6640625" style="17" customWidth="1"/>
    <col min="14" max="14" width="14.33203125" style="17" bestFit="1" customWidth="1"/>
    <col min="15" max="15" width="22.6640625" style="17" bestFit="1" customWidth="1"/>
    <col min="16" max="16" width="17.5546875" style="17" bestFit="1" customWidth="1"/>
    <col min="17" max="17" width="20.44140625" style="17" customWidth="1"/>
    <col min="18" max="18" width="18.109375" style="17" customWidth="1"/>
    <col min="19" max="16384" width="9.109375" style="17"/>
  </cols>
  <sheetData>
    <row r="1" spans="1:10" ht="28.95" customHeight="1" x14ac:dyDescent="0.25">
      <c r="A1" s="238" t="s">
        <v>21</v>
      </c>
      <c r="B1" s="239"/>
      <c r="C1" s="239"/>
      <c r="D1" s="239"/>
      <c r="E1" s="17"/>
      <c r="F1" s="17"/>
      <c r="J1" s="17"/>
    </row>
    <row r="2" spans="1:10" ht="9" customHeight="1" x14ac:dyDescent="0.3">
      <c r="A2" s="21"/>
      <c r="B2" s="74"/>
      <c r="C2" s="74"/>
      <c r="D2" s="74"/>
      <c r="E2" s="22"/>
      <c r="F2" s="17"/>
      <c r="G2" s="18"/>
      <c r="I2" s="23"/>
      <c r="J2" s="17"/>
    </row>
    <row r="3" spans="1:10" x14ac:dyDescent="0.3">
      <c r="A3" s="141" t="s">
        <v>22</v>
      </c>
      <c r="B3" s="142" t="s">
        <v>23</v>
      </c>
      <c r="C3" s="143" t="s">
        <v>24</v>
      </c>
      <c r="D3" s="144" t="s">
        <v>25</v>
      </c>
      <c r="E3" s="26"/>
      <c r="F3" s="18"/>
      <c r="J3" s="17"/>
    </row>
    <row r="4" spans="1:10" ht="18.75" customHeight="1" x14ac:dyDescent="0.3">
      <c r="A4" s="200" t="s">
        <v>26</v>
      </c>
      <c r="B4" s="150"/>
      <c r="C4" s="151"/>
      <c r="D4" s="145">
        <f>B4*C4</f>
        <v>0</v>
      </c>
      <c r="E4" s="17"/>
      <c r="F4" s="17"/>
      <c r="J4" s="17"/>
    </row>
    <row r="5" spans="1:10" ht="18.75" customHeight="1" x14ac:dyDescent="0.3">
      <c r="A5" s="200" t="s">
        <v>27</v>
      </c>
      <c r="B5" s="150"/>
      <c r="C5" s="151"/>
      <c r="D5" s="145">
        <f>B5*C5</f>
        <v>0</v>
      </c>
      <c r="E5" s="17"/>
      <c r="F5" s="17"/>
      <c r="J5" s="17"/>
    </row>
    <row r="6" spans="1:10" ht="18.75" customHeight="1" x14ac:dyDescent="0.3">
      <c r="A6" s="200" t="s">
        <v>28</v>
      </c>
      <c r="B6" s="150"/>
      <c r="C6" s="151"/>
      <c r="D6" s="145">
        <f>B6*C6</f>
        <v>0</v>
      </c>
      <c r="E6" s="17"/>
      <c r="F6" s="17"/>
      <c r="J6" s="17"/>
    </row>
    <row r="7" spans="1:10" ht="18.899999999999999" customHeight="1" x14ac:dyDescent="0.3">
      <c r="A7" s="200" t="s">
        <v>29</v>
      </c>
      <c r="B7" s="150"/>
      <c r="C7" s="152"/>
      <c r="D7" s="145">
        <f>B7*C7</f>
        <v>0</v>
      </c>
      <c r="E7" s="17"/>
      <c r="F7" s="17"/>
      <c r="J7" s="17"/>
    </row>
    <row r="8" spans="1:10" ht="18.899999999999999" customHeight="1" x14ac:dyDescent="0.3">
      <c r="A8" s="200" t="s">
        <v>30</v>
      </c>
      <c r="B8" s="150"/>
      <c r="C8" s="152"/>
      <c r="D8" s="145">
        <f>B8*C8</f>
        <v>0</v>
      </c>
      <c r="E8" s="17"/>
      <c r="F8" s="18"/>
      <c r="J8" s="17"/>
    </row>
    <row r="9" spans="1:10" ht="18.899999999999999" customHeight="1" x14ac:dyDescent="0.3">
      <c r="A9" s="200" t="s">
        <v>31</v>
      </c>
      <c r="B9" s="147"/>
      <c r="C9" s="148"/>
      <c r="D9" s="149"/>
      <c r="E9" s="17"/>
      <c r="F9" s="18"/>
      <c r="J9" s="17"/>
    </row>
    <row r="10" spans="1:10" ht="17.25" customHeight="1" x14ac:dyDescent="0.25">
      <c r="A10" s="213" t="s">
        <v>32</v>
      </c>
      <c r="B10" s="214"/>
      <c r="C10" s="255"/>
      <c r="D10" s="146">
        <f>SUM(D4:D9)</f>
        <v>0</v>
      </c>
      <c r="E10" s="29"/>
      <c r="F10" s="18"/>
      <c r="J10" s="17"/>
    </row>
    <row r="11" spans="1:10" ht="17.25" customHeight="1" x14ac:dyDescent="0.25">
      <c r="A11" s="153"/>
      <c r="B11" s="154"/>
      <c r="C11" s="155"/>
      <c r="D11" s="156"/>
      <c r="E11" s="29"/>
      <c r="F11" s="18"/>
      <c r="J11" s="17"/>
    </row>
    <row r="12" spans="1:10" x14ac:dyDescent="0.3">
      <c r="A12" s="141" t="s">
        <v>33</v>
      </c>
      <c r="B12" s="142" t="s">
        <v>23</v>
      </c>
      <c r="C12" s="143" t="s">
        <v>24</v>
      </c>
      <c r="D12" s="144" t="s">
        <v>25</v>
      </c>
      <c r="E12" s="31"/>
      <c r="F12" s="31"/>
      <c r="J12" s="17"/>
    </row>
    <row r="13" spans="1:10" ht="18.75" customHeight="1" x14ac:dyDescent="0.3">
      <c r="A13" s="200" t="s">
        <v>26</v>
      </c>
      <c r="B13" s="150"/>
      <c r="C13" s="151"/>
      <c r="D13" s="145">
        <f>B13*C13</f>
        <v>0</v>
      </c>
      <c r="E13" s="31"/>
      <c r="F13" s="31"/>
      <c r="J13" s="17"/>
    </row>
    <row r="14" spans="1:10" ht="18.75" customHeight="1" x14ac:dyDescent="0.3">
      <c r="A14" s="200" t="s">
        <v>27</v>
      </c>
      <c r="B14" s="150"/>
      <c r="C14" s="151"/>
      <c r="D14" s="145">
        <f>B14*C14</f>
        <v>0</v>
      </c>
      <c r="E14" s="31"/>
      <c r="F14" s="31"/>
      <c r="J14" s="17"/>
    </row>
    <row r="15" spans="1:10" ht="18.75" customHeight="1" x14ac:dyDescent="0.3">
      <c r="A15" s="200" t="s">
        <v>28</v>
      </c>
      <c r="B15" s="150"/>
      <c r="C15" s="151"/>
      <c r="D15" s="145">
        <f>B15*C15</f>
        <v>0</v>
      </c>
      <c r="E15" s="31"/>
      <c r="F15" s="31"/>
      <c r="J15" s="17"/>
    </row>
    <row r="16" spans="1:10" ht="18.899999999999999" customHeight="1" x14ac:dyDescent="0.3">
      <c r="A16" s="200" t="s">
        <v>29</v>
      </c>
      <c r="B16" s="150"/>
      <c r="C16" s="152"/>
      <c r="D16" s="145">
        <f>B16*C16</f>
        <v>0</v>
      </c>
      <c r="E16" s="31"/>
      <c r="F16" s="31"/>
      <c r="J16" s="17"/>
    </row>
    <row r="17" spans="1:10" ht="18.75" customHeight="1" x14ac:dyDescent="0.3">
      <c r="A17" s="200" t="s">
        <v>30</v>
      </c>
      <c r="B17" s="150"/>
      <c r="C17" s="152"/>
      <c r="D17" s="145">
        <f>B17*C17</f>
        <v>0</v>
      </c>
      <c r="E17" s="31"/>
      <c r="F17" s="31"/>
      <c r="J17" s="17"/>
    </row>
    <row r="18" spans="1:10" ht="18.899999999999999" customHeight="1" thickBot="1" x14ac:dyDescent="0.35">
      <c r="A18" s="159" t="s">
        <v>31</v>
      </c>
      <c r="B18" s="160"/>
      <c r="C18" s="161"/>
      <c r="D18" s="162"/>
      <c r="E18" s="31"/>
      <c r="F18" s="31"/>
      <c r="J18" s="17"/>
    </row>
    <row r="19" spans="1:10" ht="18.899999999999999" customHeight="1" thickBot="1" x14ac:dyDescent="0.3">
      <c r="A19" s="247" t="s">
        <v>34</v>
      </c>
      <c r="B19" s="248"/>
      <c r="C19" s="249"/>
      <c r="D19" s="167">
        <f>SUM(D13:D18)</f>
        <v>0</v>
      </c>
      <c r="E19" s="31"/>
      <c r="F19" s="31"/>
      <c r="J19" s="17"/>
    </row>
    <row r="20" spans="1:10" ht="18.899999999999999" customHeight="1" x14ac:dyDescent="0.25">
      <c r="A20" s="163"/>
      <c r="B20" s="164"/>
      <c r="C20" s="165"/>
      <c r="D20" s="166"/>
      <c r="E20" s="17"/>
      <c r="F20" s="17"/>
      <c r="J20" s="17"/>
    </row>
    <row r="21" spans="1:10" ht="18.899999999999999" customHeight="1" x14ac:dyDescent="0.3">
      <c r="A21" s="141" t="s">
        <v>35</v>
      </c>
      <c r="B21" s="142" t="s">
        <v>36</v>
      </c>
      <c r="C21" s="143" t="s">
        <v>37</v>
      </c>
      <c r="D21" s="144" t="s">
        <v>25</v>
      </c>
      <c r="E21" s="17"/>
      <c r="F21" s="17"/>
      <c r="J21" s="17"/>
    </row>
    <row r="22" spans="1:10" ht="17.25" customHeight="1" x14ac:dyDescent="0.3">
      <c r="A22" s="200" t="s">
        <v>38</v>
      </c>
      <c r="B22" s="150"/>
      <c r="C22" s="151"/>
      <c r="D22" s="145">
        <f>B22*C22</f>
        <v>0</v>
      </c>
      <c r="E22" s="17"/>
      <c r="F22" s="17"/>
      <c r="J22" s="17"/>
    </row>
    <row r="23" spans="1:10" ht="18.899999999999999" customHeight="1" x14ac:dyDescent="0.3">
      <c r="A23" s="200" t="s">
        <v>39</v>
      </c>
      <c r="B23" s="150"/>
      <c r="C23" s="152"/>
      <c r="D23" s="145">
        <f>B23*C23</f>
        <v>0</v>
      </c>
      <c r="E23" s="31"/>
      <c r="F23" s="31"/>
      <c r="J23" s="17"/>
    </row>
    <row r="24" spans="1:10" ht="18.899999999999999" customHeight="1" x14ac:dyDescent="0.3">
      <c r="A24" s="200" t="s">
        <v>30</v>
      </c>
      <c r="B24" s="150"/>
      <c r="C24" s="152"/>
      <c r="D24" s="145">
        <f>B24*C24</f>
        <v>0</v>
      </c>
      <c r="E24" s="31"/>
      <c r="F24" s="31"/>
      <c r="J24" s="17"/>
    </row>
    <row r="25" spans="1:10" ht="20.25" customHeight="1" thickBot="1" x14ac:dyDescent="0.35">
      <c r="A25" s="159" t="s">
        <v>31</v>
      </c>
      <c r="B25" s="160"/>
      <c r="C25" s="161"/>
      <c r="D25" s="162"/>
      <c r="E25" s="29"/>
      <c r="F25" s="18"/>
      <c r="J25" s="17"/>
    </row>
    <row r="26" spans="1:10" ht="20.25" customHeight="1" thickBot="1" x14ac:dyDescent="0.3">
      <c r="A26" s="247" t="s">
        <v>40</v>
      </c>
      <c r="B26" s="248"/>
      <c r="C26" s="249"/>
      <c r="D26" s="167">
        <f>SUM(D22:D25)</f>
        <v>0</v>
      </c>
      <c r="E26" s="29"/>
      <c r="F26" s="18"/>
      <c r="J26" s="17"/>
    </row>
    <row r="27" spans="1:10" ht="20.25" customHeight="1" x14ac:dyDescent="0.25">
      <c r="A27" s="163"/>
      <c r="B27" s="164"/>
      <c r="C27" s="165"/>
      <c r="D27" s="166"/>
      <c r="E27" s="17"/>
      <c r="F27" s="17"/>
      <c r="J27" s="17"/>
    </row>
    <row r="28" spans="1:10" ht="20.25" customHeight="1" x14ac:dyDescent="0.3">
      <c r="A28" s="241" t="s">
        <v>41</v>
      </c>
      <c r="B28" s="242"/>
      <c r="C28" s="243"/>
      <c r="D28" s="144" t="s">
        <v>25</v>
      </c>
      <c r="E28" s="17"/>
      <c r="F28" s="17"/>
      <c r="J28" s="17"/>
    </row>
    <row r="29" spans="1:10" ht="20.25" customHeight="1" x14ac:dyDescent="0.3">
      <c r="A29" s="240" t="s">
        <v>42</v>
      </c>
      <c r="B29" s="240"/>
      <c r="C29" s="240"/>
      <c r="D29" s="157">
        <v>0</v>
      </c>
      <c r="E29" s="17"/>
      <c r="F29" s="17"/>
      <c r="J29" s="17"/>
    </row>
    <row r="30" spans="1:10" ht="20.25" customHeight="1" x14ac:dyDescent="0.3">
      <c r="A30" s="240" t="s">
        <v>43</v>
      </c>
      <c r="B30" s="240"/>
      <c r="C30" s="240"/>
      <c r="D30" s="157">
        <v>0</v>
      </c>
      <c r="E30" s="17"/>
      <c r="F30" s="17"/>
      <c r="J30" s="17"/>
    </row>
    <row r="31" spans="1:10" ht="20.25" customHeight="1" x14ac:dyDescent="0.3">
      <c r="A31" s="240" t="s">
        <v>44</v>
      </c>
      <c r="B31" s="240"/>
      <c r="C31" s="240"/>
      <c r="D31" s="157">
        <v>0</v>
      </c>
      <c r="E31" s="17"/>
      <c r="F31" s="17"/>
      <c r="J31" s="17"/>
    </row>
    <row r="32" spans="1:10" ht="20.25" customHeight="1" x14ac:dyDescent="0.3">
      <c r="A32" s="240" t="s">
        <v>45</v>
      </c>
      <c r="B32" s="240"/>
      <c r="C32" s="240"/>
      <c r="D32" s="157">
        <v>0</v>
      </c>
      <c r="E32" s="17"/>
      <c r="F32" s="17"/>
      <c r="J32" s="17"/>
    </row>
    <row r="33" spans="1:10" ht="20.25" customHeight="1" x14ac:dyDescent="0.3">
      <c r="A33" s="254"/>
      <c r="B33" s="254"/>
      <c r="C33" s="254"/>
      <c r="D33" s="157">
        <v>0</v>
      </c>
      <c r="E33" s="17"/>
      <c r="F33" s="17"/>
      <c r="J33" s="17"/>
    </row>
    <row r="34" spans="1:10" ht="20.25" customHeight="1" thickBot="1" x14ac:dyDescent="0.3">
      <c r="A34" s="253"/>
      <c r="B34" s="253"/>
      <c r="C34" s="253"/>
      <c r="D34" s="162">
        <v>0</v>
      </c>
      <c r="E34" s="17"/>
      <c r="F34" s="17"/>
      <c r="J34" s="17"/>
    </row>
    <row r="35" spans="1:10" ht="20.25" customHeight="1" thickBot="1" x14ac:dyDescent="0.3">
      <c r="A35" s="250" t="s">
        <v>46</v>
      </c>
      <c r="B35" s="251"/>
      <c r="C35" s="252"/>
      <c r="D35" s="167">
        <f>SUM(D29:D34)</f>
        <v>0</v>
      </c>
      <c r="E35" s="17"/>
      <c r="F35" s="17"/>
      <c r="J35" s="17"/>
    </row>
    <row r="36" spans="1:10" s="19" customFormat="1" ht="19.2" customHeight="1" thickBot="1" x14ac:dyDescent="0.35">
      <c r="A36" s="244" t="s">
        <v>47</v>
      </c>
      <c r="B36" s="245"/>
      <c r="C36" s="246"/>
      <c r="D36" s="168">
        <f>D10+D19+D26+D35</f>
        <v>0</v>
      </c>
      <c r="E36" s="158"/>
    </row>
    <row r="37" spans="1:10" ht="12" customHeight="1" thickBot="1" x14ac:dyDescent="0.3">
      <c r="A37" s="206"/>
      <c r="C37" s="28"/>
      <c r="D37" s="35"/>
      <c r="E37" s="77"/>
      <c r="F37" s="33"/>
      <c r="G37" s="77"/>
      <c r="H37" s="29"/>
      <c r="I37" s="29"/>
      <c r="J37" s="29"/>
    </row>
    <row r="38" spans="1:10" ht="19.5" customHeight="1" x14ac:dyDescent="0.25">
      <c r="A38" s="208" t="s">
        <v>48</v>
      </c>
      <c r="B38" s="209"/>
      <c r="C38" s="209"/>
      <c r="D38" s="210"/>
      <c r="E38" s="31"/>
      <c r="F38" s="31"/>
      <c r="J38" s="17"/>
    </row>
    <row r="39" spans="1:10" ht="15" thickBot="1" x14ac:dyDescent="0.3">
      <c r="A39" s="235" t="s">
        <v>49</v>
      </c>
      <c r="B39" s="236"/>
      <c r="C39" s="236"/>
      <c r="D39" s="237"/>
      <c r="E39" s="31"/>
      <c r="F39" s="31"/>
      <c r="J39" s="17"/>
    </row>
    <row r="40" spans="1:10" ht="9" customHeight="1" x14ac:dyDescent="0.3">
      <c r="A40" s="21"/>
      <c r="B40" s="36" t="s">
        <v>50</v>
      </c>
      <c r="C40" s="77"/>
      <c r="D40" s="36"/>
      <c r="E40" s="32"/>
      <c r="H40" s="27"/>
      <c r="I40" s="29"/>
    </row>
    <row r="41" spans="1:10" x14ac:dyDescent="0.3">
      <c r="A41" s="141" t="s">
        <v>22</v>
      </c>
      <c r="B41" s="142" t="s">
        <v>23</v>
      </c>
      <c r="C41" s="143" t="s">
        <v>24</v>
      </c>
      <c r="D41" s="144" t="s">
        <v>25</v>
      </c>
      <c r="E41" s="31"/>
      <c r="F41" s="31"/>
      <c r="J41" s="17"/>
    </row>
    <row r="42" spans="1:10" ht="18" customHeight="1" x14ac:dyDescent="0.3">
      <c r="A42" s="200" t="s">
        <v>51</v>
      </c>
      <c r="B42" s="150"/>
      <c r="C42" s="151"/>
      <c r="D42" s="145">
        <f>B42*C42</f>
        <v>0</v>
      </c>
      <c r="E42" s="95"/>
      <c r="F42" s="18"/>
      <c r="G42" s="39"/>
      <c r="J42" s="17"/>
    </row>
    <row r="43" spans="1:10" ht="18.75" customHeight="1" x14ac:dyDescent="0.3">
      <c r="A43" s="200" t="s">
        <v>52</v>
      </c>
      <c r="B43" s="150"/>
      <c r="C43" s="151"/>
      <c r="D43" s="145">
        <f>B43*C43</f>
        <v>0</v>
      </c>
      <c r="E43" s="95"/>
      <c r="F43" s="18"/>
      <c r="G43" s="39"/>
      <c r="J43" s="17"/>
    </row>
    <row r="44" spans="1:10" ht="18.75" customHeight="1" x14ac:dyDescent="0.3">
      <c r="A44" s="200" t="s">
        <v>53</v>
      </c>
      <c r="B44" s="150"/>
      <c r="C44" s="151"/>
      <c r="D44" s="145">
        <f>B44*C44</f>
        <v>0</v>
      </c>
      <c r="E44" s="95"/>
      <c r="F44" s="18"/>
      <c r="G44" s="39"/>
      <c r="J44" s="17"/>
    </row>
    <row r="45" spans="1:10" ht="18.75" customHeight="1" x14ac:dyDescent="0.3">
      <c r="A45" s="200" t="s">
        <v>54</v>
      </c>
      <c r="B45" s="150"/>
      <c r="C45" s="152"/>
      <c r="D45" s="145">
        <f>B45*C45</f>
        <v>0</v>
      </c>
      <c r="E45" s="95"/>
      <c r="F45" s="18"/>
      <c r="G45" s="39"/>
      <c r="J45" s="17"/>
    </row>
    <row r="46" spans="1:10" ht="18.75" customHeight="1" thickBot="1" x14ac:dyDescent="0.35">
      <c r="A46" s="200" t="s">
        <v>55</v>
      </c>
      <c r="B46" s="150">
        <v>262548</v>
      </c>
      <c r="C46" s="152">
        <v>2.73</v>
      </c>
      <c r="D46" s="169">
        <f>B46*C46</f>
        <v>716756.04</v>
      </c>
      <c r="E46" s="95"/>
      <c r="F46" s="18"/>
      <c r="G46" s="39"/>
      <c r="J46" s="17"/>
    </row>
    <row r="47" spans="1:10" ht="20.25" customHeight="1" thickBot="1" x14ac:dyDescent="0.3">
      <c r="A47" s="213" t="s">
        <v>32</v>
      </c>
      <c r="B47" s="214"/>
      <c r="C47" s="214"/>
      <c r="D47" s="170">
        <f>SUM(D42:D46)</f>
        <v>716756.04</v>
      </c>
      <c r="E47" s="17"/>
      <c r="F47" s="18"/>
      <c r="G47" s="39"/>
      <c r="H47" s="41"/>
      <c r="J47" s="17"/>
    </row>
    <row r="48" spans="1:10" ht="20.25" customHeight="1" x14ac:dyDescent="0.3">
      <c r="A48" s="141" t="s">
        <v>33</v>
      </c>
      <c r="B48" s="142" t="s">
        <v>23</v>
      </c>
      <c r="C48" s="143" t="s">
        <v>24</v>
      </c>
      <c r="D48" s="144" t="s">
        <v>25</v>
      </c>
      <c r="E48" s="17"/>
      <c r="F48" s="18"/>
      <c r="G48" s="39"/>
      <c r="H48" s="41"/>
      <c r="J48" s="17"/>
    </row>
    <row r="49" spans="1:10" ht="20.25" customHeight="1" x14ac:dyDescent="0.3">
      <c r="A49" s="200" t="s">
        <v>51</v>
      </c>
      <c r="B49" s="150"/>
      <c r="C49" s="151"/>
      <c r="D49" s="145">
        <f t="shared" ref="D49:D54" si="0">B49*C49</f>
        <v>0</v>
      </c>
      <c r="E49" s="17"/>
      <c r="F49" s="18"/>
      <c r="G49" s="39"/>
      <c r="H49" s="41"/>
      <c r="J49" s="17"/>
    </row>
    <row r="50" spans="1:10" ht="20.25" customHeight="1" x14ac:dyDescent="0.3">
      <c r="A50" s="200" t="s">
        <v>56</v>
      </c>
      <c r="B50" s="150"/>
      <c r="C50" s="151"/>
      <c r="D50" s="145">
        <f t="shared" si="0"/>
        <v>0</v>
      </c>
      <c r="E50" s="17"/>
      <c r="F50" s="18"/>
      <c r="G50" s="39"/>
      <c r="H50" s="41"/>
      <c r="J50" s="17"/>
    </row>
    <row r="51" spans="1:10" ht="20.25" customHeight="1" x14ac:dyDescent="0.3">
      <c r="A51" s="200" t="s">
        <v>52</v>
      </c>
      <c r="B51" s="150"/>
      <c r="C51" s="151"/>
      <c r="D51" s="145">
        <f t="shared" si="0"/>
        <v>0</v>
      </c>
      <c r="E51" s="17"/>
      <c r="F51" s="18"/>
      <c r="G51" s="39"/>
      <c r="J51" s="17"/>
    </row>
    <row r="52" spans="1:10" ht="20.25" customHeight="1" x14ac:dyDescent="0.3">
      <c r="A52" s="200" t="s">
        <v>53</v>
      </c>
      <c r="B52" s="150"/>
      <c r="C52" s="151"/>
      <c r="D52" s="145">
        <f t="shared" si="0"/>
        <v>0</v>
      </c>
      <c r="E52" s="17"/>
      <c r="F52" s="18"/>
      <c r="G52" s="39"/>
      <c r="J52" s="17"/>
    </row>
    <row r="53" spans="1:10" s="42" customFormat="1" ht="19.5" customHeight="1" x14ac:dyDescent="0.3">
      <c r="A53" s="200" t="s">
        <v>54</v>
      </c>
      <c r="B53" s="150"/>
      <c r="C53" s="152"/>
      <c r="D53" s="145">
        <f t="shared" si="0"/>
        <v>0</v>
      </c>
      <c r="F53" s="43"/>
    </row>
    <row r="54" spans="1:10" ht="18.899999999999999" customHeight="1" thickBot="1" x14ac:dyDescent="0.35">
      <c r="A54" s="200" t="s">
        <v>55</v>
      </c>
      <c r="B54" s="150">
        <v>365148</v>
      </c>
      <c r="C54" s="152">
        <v>4.3499999999999996</v>
      </c>
      <c r="D54" s="169">
        <f t="shared" si="0"/>
        <v>1588393.7999999998</v>
      </c>
      <c r="E54" s="17"/>
      <c r="F54" s="18"/>
      <c r="J54" s="17"/>
    </row>
    <row r="55" spans="1:10" ht="18.899999999999999" customHeight="1" thickBot="1" x14ac:dyDescent="0.3">
      <c r="A55" s="213" t="s">
        <v>34</v>
      </c>
      <c r="B55" s="214"/>
      <c r="C55" s="214"/>
      <c r="D55" s="170">
        <f>SUM(D49:D54)</f>
        <v>1588393.7999999998</v>
      </c>
      <c r="E55" s="17"/>
      <c r="F55" s="18"/>
      <c r="J55" s="17"/>
    </row>
    <row r="56" spans="1:10" s="42" customFormat="1" ht="19.5" customHeight="1" x14ac:dyDescent="0.3">
      <c r="A56" s="141" t="s">
        <v>57</v>
      </c>
      <c r="B56" s="142" t="s">
        <v>23</v>
      </c>
      <c r="C56" s="143" t="s">
        <v>24</v>
      </c>
      <c r="D56" s="144" t="s">
        <v>25</v>
      </c>
      <c r="E56" s="77"/>
      <c r="F56" s="44"/>
      <c r="H56" s="45"/>
      <c r="I56" s="46"/>
    </row>
    <row r="57" spans="1:10" ht="18.899999999999999" customHeight="1" x14ac:dyDescent="0.3">
      <c r="A57" s="200" t="s">
        <v>51</v>
      </c>
      <c r="B57" s="150"/>
      <c r="C57" s="151"/>
      <c r="D57" s="145">
        <f>B57*C57</f>
        <v>0</v>
      </c>
      <c r="E57" s="47"/>
      <c r="F57" s="18"/>
      <c r="G57" s="28"/>
      <c r="J57" s="17"/>
    </row>
    <row r="58" spans="1:10" ht="18.899999999999999" customHeight="1" x14ac:dyDescent="0.3">
      <c r="A58" s="200" t="s">
        <v>52</v>
      </c>
      <c r="B58" s="150"/>
      <c r="C58" s="151"/>
      <c r="D58" s="145">
        <f>B58*C58</f>
        <v>0</v>
      </c>
      <c r="E58" s="17"/>
      <c r="F58" s="31"/>
      <c r="G58" s="28"/>
      <c r="J58" s="17"/>
    </row>
    <row r="59" spans="1:10" ht="18.899999999999999" customHeight="1" thickBot="1" x14ac:dyDescent="0.35">
      <c r="A59" s="200" t="s">
        <v>54</v>
      </c>
      <c r="B59" s="150"/>
      <c r="C59" s="151"/>
      <c r="D59" s="145">
        <f>B59*C59</f>
        <v>0</v>
      </c>
      <c r="E59" s="17"/>
      <c r="F59" s="31"/>
      <c r="J59" s="17"/>
    </row>
    <row r="60" spans="1:10" ht="20.25" customHeight="1" thickBot="1" x14ac:dyDescent="0.3">
      <c r="A60" s="213" t="s">
        <v>58</v>
      </c>
      <c r="B60" s="214"/>
      <c r="C60" s="214"/>
      <c r="D60" s="170">
        <f>SUM(D57:D59)</f>
        <v>0</v>
      </c>
      <c r="E60" s="17"/>
      <c r="F60" s="31"/>
      <c r="J60" s="17"/>
    </row>
    <row r="61" spans="1:10" s="42" customFormat="1" ht="19.5" customHeight="1" x14ac:dyDescent="0.3">
      <c r="A61" s="141" t="s">
        <v>59</v>
      </c>
      <c r="B61" s="142" t="s">
        <v>23</v>
      </c>
      <c r="C61" s="143" t="s">
        <v>24</v>
      </c>
      <c r="D61" s="144" t="s">
        <v>25</v>
      </c>
      <c r="F61" s="45"/>
    </row>
    <row r="62" spans="1:10" ht="18.899999999999999" customHeight="1" x14ac:dyDescent="0.3">
      <c r="A62" s="200" t="s">
        <v>51</v>
      </c>
      <c r="B62" s="150"/>
      <c r="C62" s="151"/>
      <c r="D62" s="145">
        <f>B62*C62</f>
        <v>0</v>
      </c>
      <c r="E62" s="47"/>
      <c r="F62" s="18"/>
      <c r="J62" s="17"/>
    </row>
    <row r="63" spans="1:10" ht="18.600000000000001" customHeight="1" thickBot="1" x14ac:dyDescent="0.35">
      <c r="A63" s="200" t="s">
        <v>54</v>
      </c>
      <c r="B63" s="150"/>
      <c r="C63" s="151"/>
      <c r="D63" s="145">
        <f>B63*C63</f>
        <v>0</v>
      </c>
      <c r="E63" s="17"/>
      <c r="F63" s="31"/>
      <c r="J63" s="17"/>
    </row>
    <row r="64" spans="1:10" ht="18.600000000000001" customHeight="1" thickBot="1" x14ac:dyDescent="0.3">
      <c r="A64" s="213" t="s">
        <v>58</v>
      </c>
      <c r="B64" s="214"/>
      <c r="C64" s="214"/>
      <c r="D64" s="170">
        <f>SUM(D62:D63)</f>
        <v>0</v>
      </c>
      <c r="E64" s="63"/>
      <c r="F64" s="40"/>
      <c r="H64" s="31"/>
      <c r="J64" s="17"/>
    </row>
    <row r="65" spans="1:10" s="19" customFormat="1" ht="19.5" customHeight="1" thickBot="1" x14ac:dyDescent="0.35">
      <c r="A65" s="201" t="s">
        <v>60</v>
      </c>
      <c r="B65" s="202"/>
      <c r="C65" s="211">
        <f>D47+D55+D60+D64</f>
        <v>2305149.84</v>
      </c>
      <c r="D65" s="212"/>
      <c r="F65" s="49"/>
      <c r="G65" s="50"/>
      <c r="H65" s="50"/>
    </row>
    <row r="66" spans="1:10" s="19" customFormat="1" ht="7.95" customHeight="1" thickBot="1" x14ac:dyDescent="0.35">
      <c r="A66" s="172"/>
      <c r="B66" s="173"/>
      <c r="C66" s="174"/>
      <c r="D66" s="175"/>
      <c r="F66" s="49"/>
      <c r="G66" s="50"/>
      <c r="H66" s="50"/>
    </row>
    <row r="67" spans="1:10" ht="25.5" customHeight="1" thickBot="1" x14ac:dyDescent="0.3">
      <c r="A67" s="222" t="s">
        <v>61</v>
      </c>
      <c r="B67" s="223"/>
      <c r="C67" s="223"/>
      <c r="D67" s="224"/>
      <c r="E67" s="17"/>
      <c r="F67" s="17"/>
      <c r="H67" s="31"/>
      <c r="I67" s="31"/>
      <c r="J67" s="31"/>
    </row>
    <row r="68" spans="1:10" ht="7.95" customHeight="1" thickBot="1" x14ac:dyDescent="0.3">
      <c r="A68" s="176"/>
      <c r="B68" s="73"/>
      <c r="C68" s="73"/>
      <c r="D68" s="177"/>
      <c r="E68" s="17"/>
      <c r="F68" s="17"/>
      <c r="H68" s="31"/>
      <c r="I68" s="31"/>
      <c r="J68" s="31"/>
    </row>
    <row r="69" spans="1:10" s="19" customFormat="1" ht="19.2" customHeight="1" thickBot="1" x14ac:dyDescent="0.35">
      <c r="A69" s="219" t="s">
        <v>62</v>
      </c>
      <c r="B69" s="220"/>
      <c r="C69" s="221"/>
      <c r="D69" s="178">
        <v>0</v>
      </c>
      <c r="F69" s="51"/>
      <c r="G69" s="50"/>
      <c r="H69" s="31"/>
      <c r="I69" s="31"/>
    </row>
    <row r="70" spans="1:10" ht="11.25" customHeight="1" x14ac:dyDescent="0.3">
      <c r="A70" s="52"/>
      <c r="C70" s="28"/>
      <c r="D70" s="35"/>
      <c r="H70" s="31"/>
      <c r="I70" s="31"/>
    </row>
    <row r="71" spans="1:10" ht="19.5" customHeight="1" x14ac:dyDescent="0.3">
      <c r="A71" s="53" t="s">
        <v>63</v>
      </c>
      <c r="C71" s="28"/>
      <c r="D71" s="35"/>
      <c r="H71" s="31"/>
      <c r="I71" s="31"/>
    </row>
    <row r="72" spans="1:10" ht="18.75" customHeight="1" x14ac:dyDescent="0.3">
      <c r="A72" s="229" t="str">
        <f>A36</f>
        <v>Total Revenue from Student Payments</v>
      </c>
      <c r="B72" s="230"/>
      <c r="C72" s="231"/>
      <c r="D72" s="179">
        <f>D36</f>
        <v>0</v>
      </c>
      <c r="E72" s="17"/>
      <c r="F72" s="18"/>
      <c r="H72" s="31"/>
      <c r="I72" s="31"/>
      <c r="J72" s="17"/>
    </row>
    <row r="73" spans="1:10" ht="18.75" customHeight="1" x14ac:dyDescent="0.3">
      <c r="A73" s="229" t="s">
        <v>64</v>
      </c>
      <c r="B73" s="230"/>
      <c r="C73" s="231"/>
      <c r="D73" s="179">
        <f>SUM(D69,C65)</f>
        <v>2305149.84</v>
      </c>
      <c r="E73" s="55"/>
      <c r="F73" s="18"/>
      <c r="G73" s="41"/>
      <c r="H73" s="31"/>
      <c r="I73" s="31"/>
      <c r="J73" s="17"/>
    </row>
    <row r="74" spans="1:10" ht="18.75" customHeight="1" x14ac:dyDescent="0.3">
      <c r="A74" s="225" t="s">
        <v>65</v>
      </c>
      <c r="B74" s="225"/>
      <c r="C74" s="225"/>
      <c r="D74" s="180">
        <v>0</v>
      </c>
      <c r="E74" s="55"/>
      <c r="F74" s="18"/>
      <c r="G74" s="41"/>
      <c r="H74" s="31"/>
      <c r="I74" s="31"/>
      <c r="J74" s="17"/>
    </row>
    <row r="75" spans="1:10" ht="18.75" customHeight="1" x14ac:dyDescent="0.3">
      <c r="A75" s="226" t="s">
        <v>66</v>
      </c>
      <c r="B75" s="227"/>
      <c r="C75" s="228"/>
      <c r="D75" s="180">
        <v>0</v>
      </c>
      <c r="E75" s="17"/>
      <c r="F75" s="18"/>
      <c r="J75" s="17"/>
    </row>
    <row r="76" spans="1:10" s="19" customFormat="1" ht="24" customHeight="1" thickBot="1" x14ac:dyDescent="0.35">
      <c r="A76" s="217" t="s">
        <v>67</v>
      </c>
      <c r="B76" s="218"/>
      <c r="C76" s="215">
        <f>(D72+D73+D75+D74)</f>
        <v>2305149.84</v>
      </c>
      <c r="D76" s="216"/>
      <c r="F76" s="51"/>
      <c r="G76" s="50"/>
    </row>
    <row r="77" spans="1:10" s="19" customFormat="1" ht="9" customHeight="1" thickBot="1" x14ac:dyDescent="0.35">
      <c r="A77" s="181"/>
      <c r="C77" s="182"/>
      <c r="D77" s="182"/>
      <c r="F77" s="51"/>
      <c r="G77" s="50"/>
    </row>
    <row r="78" spans="1:10" s="19" customFormat="1" ht="24" customHeight="1" thickBot="1" x14ac:dyDescent="0.35">
      <c r="A78" s="232" t="s">
        <v>68</v>
      </c>
      <c r="B78" s="233"/>
      <c r="C78" s="234"/>
      <c r="D78" s="183"/>
      <c r="F78" s="51"/>
      <c r="G78" s="50"/>
    </row>
  </sheetData>
  <mergeCells count="29">
    <mergeCell ref="A78:C78"/>
    <mergeCell ref="A39:D39"/>
    <mergeCell ref="A1:D1"/>
    <mergeCell ref="A31:C31"/>
    <mergeCell ref="A30:C30"/>
    <mergeCell ref="A28:C28"/>
    <mergeCell ref="A36:C36"/>
    <mergeCell ref="A26:C26"/>
    <mergeCell ref="A35:C35"/>
    <mergeCell ref="A29:C29"/>
    <mergeCell ref="A34:C34"/>
    <mergeCell ref="A33:C33"/>
    <mergeCell ref="A10:C10"/>
    <mergeCell ref="A19:C19"/>
    <mergeCell ref="A32:C32"/>
    <mergeCell ref="A72:C72"/>
    <mergeCell ref="A38:D38"/>
    <mergeCell ref="C65:D65"/>
    <mergeCell ref="A47:C47"/>
    <mergeCell ref="A55:C55"/>
    <mergeCell ref="C76:D76"/>
    <mergeCell ref="A76:B76"/>
    <mergeCell ref="A60:C60"/>
    <mergeCell ref="A64:C64"/>
    <mergeCell ref="A69:C69"/>
    <mergeCell ref="A67:D67"/>
    <mergeCell ref="A74:C74"/>
    <mergeCell ref="A75:C75"/>
    <mergeCell ref="A73:C73"/>
  </mergeCells>
  <phoneticPr fontId="0" type="noConversion"/>
  <printOptions horizontalCentered="1"/>
  <pageMargins left="0.19" right="0.25" top="0.55000000000000004" bottom="0.46" header="0.31" footer="0.16"/>
  <pageSetup scale="80" fitToHeight="2" orientation="portrait" r:id="rId1"/>
  <headerFooter alignWithMargins="0">
    <oddHeader>&amp;R&amp;8Attachment 5a</oddHeader>
    <oddFooter>&amp;L&amp;"Times New Roman,Regular"&amp;8NSLP Projected Operating Costs&amp;C&amp;"Times New Roman,Regular"&amp;8Page &amp;P of &amp;N&amp;R&amp;"Times New Roman,Regular"&amp;8Updated March 2014</oddFooter>
  </headerFooter>
  <rowBreaks count="1" manualBreakCount="1">
    <brk id="37" max="7" man="1"/>
  </rowBreaks>
  <drawing r:id="rId2"/>
  <legacyDrawing r:id="rId3"/>
  <controls>
    <mc:AlternateContent xmlns:mc="http://schemas.openxmlformats.org/markup-compatibility/2006">
      <mc:Choice Requires="x14">
        <control shapeId="1025" r:id="rId4" name="Control 1">
          <controlPr defaultSize="0" r:id="rId5">
            <anchor moveWithCells="1">
              <from>
                <xdr:col>6</xdr:col>
                <xdr:colOff>0</xdr:colOff>
                <xdr:row>45</xdr:row>
                <xdr:rowOff>175260</xdr:rowOff>
              </from>
              <to>
                <xdr:col>7</xdr:col>
                <xdr:colOff>601980</xdr:colOff>
                <xdr:row>46</xdr:row>
                <xdr:rowOff>167640</xdr:rowOff>
              </to>
            </anchor>
          </controlPr>
        </control>
      </mc:Choice>
      <mc:Fallback>
        <control shapeId="1025" r:id="rId4" name="Control 1"/>
      </mc:Fallback>
    </mc:AlternateContent>
    <mc:AlternateContent xmlns:mc="http://schemas.openxmlformats.org/markup-compatibility/2006">
      <mc:Choice Requires="x14">
        <control shapeId="1026" r:id="rId6" name="Control 2">
          <controlPr defaultSize="0" r:id="rId7">
            <anchor moveWithCells="1">
              <from>
                <xdr:col>6</xdr:col>
                <xdr:colOff>0</xdr:colOff>
                <xdr:row>45</xdr:row>
                <xdr:rowOff>213360</xdr:rowOff>
              </from>
              <to>
                <xdr:col>7</xdr:col>
                <xdr:colOff>601980</xdr:colOff>
                <xdr:row>46</xdr:row>
                <xdr:rowOff>205740</xdr:rowOff>
              </to>
            </anchor>
          </controlPr>
        </control>
      </mc:Choice>
      <mc:Fallback>
        <control shapeId="1026" r:id="rId6" name="Control 2"/>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50"/>
  </sheetPr>
  <dimension ref="A1:L104"/>
  <sheetViews>
    <sheetView topLeftCell="A6" zoomScaleNormal="100" zoomScaleSheetLayoutView="75" workbookViewId="0">
      <selection sqref="A1:H1"/>
    </sheetView>
  </sheetViews>
  <sheetFormatPr defaultColWidth="9.109375" defaultRowHeight="14.4" x14ac:dyDescent="0.3"/>
  <cols>
    <col min="1" max="1" width="25.6640625" style="17" customWidth="1"/>
    <col min="2" max="2" width="18.6640625" style="17" customWidth="1"/>
    <col min="3" max="3" width="18.6640625" style="63" customWidth="1"/>
    <col min="4" max="4" width="18.6640625" style="17" customWidth="1"/>
    <col min="5" max="5" width="6.33203125" style="19" customWidth="1"/>
    <col min="6" max="6" width="14.33203125" style="20" customWidth="1"/>
    <col min="7" max="7" width="4.44140625" style="17" customWidth="1"/>
    <col min="8" max="8" width="18.88671875" style="17" customWidth="1"/>
    <col min="9" max="9" width="15.6640625" style="17" customWidth="1"/>
    <col min="10" max="10" width="19.109375" style="18" bestFit="1" customWidth="1"/>
    <col min="11" max="11" width="24.109375" style="17" bestFit="1" customWidth="1"/>
    <col min="12" max="12" width="27.109375" style="17" customWidth="1"/>
    <col min="13" max="13" width="28.6640625" style="17" customWidth="1"/>
    <col min="14" max="14" width="14.33203125" style="17" bestFit="1" customWidth="1"/>
    <col min="15" max="15" width="22.6640625" style="17" bestFit="1" customWidth="1"/>
    <col min="16" max="16" width="17.5546875" style="17" bestFit="1" customWidth="1"/>
    <col min="17" max="17" width="20.44140625" style="17" customWidth="1"/>
    <col min="18" max="18" width="18.109375" style="17" customWidth="1"/>
    <col min="19" max="16384" width="9.109375" style="17"/>
  </cols>
  <sheetData>
    <row r="1" spans="1:10" ht="43.2" customHeight="1" thickBot="1" x14ac:dyDescent="0.3">
      <c r="A1" s="287" t="s">
        <v>69</v>
      </c>
      <c r="B1" s="288"/>
      <c r="C1" s="288"/>
      <c r="D1" s="288"/>
      <c r="E1" s="288"/>
      <c r="F1" s="288"/>
      <c r="G1" s="288"/>
      <c r="H1" s="289"/>
      <c r="J1" s="17"/>
    </row>
    <row r="2" spans="1:10" ht="13.2" customHeight="1" x14ac:dyDescent="0.3">
      <c r="A2" s="290"/>
      <c r="B2" s="291"/>
      <c r="C2" s="291"/>
      <c r="D2" s="291"/>
      <c r="E2" s="292" t="s">
        <v>70</v>
      </c>
      <c r="F2" s="267"/>
      <c r="G2" s="73"/>
      <c r="H2" s="61" t="s">
        <v>71</v>
      </c>
      <c r="I2" s="23"/>
      <c r="J2" s="17"/>
    </row>
    <row r="3" spans="1:10" ht="18.600000000000001" customHeight="1" x14ac:dyDescent="0.25">
      <c r="A3" s="293" t="s">
        <v>72</v>
      </c>
      <c r="B3" s="294"/>
      <c r="C3" s="294"/>
      <c r="D3" s="294"/>
      <c r="E3" s="294"/>
      <c r="F3" s="294"/>
      <c r="H3" s="171" t="s">
        <v>73</v>
      </c>
      <c r="J3" s="17"/>
    </row>
    <row r="4" spans="1:10" ht="60.6" customHeight="1" x14ac:dyDescent="0.3">
      <c r="A4" s="274" t="s">
        <v>74</v>
      </c>
      <c r="B4" s="295"/>
      <c r="C4" s="295"/>
      <c r="D4" s="295"/>
      <c r="E4" s="296">
        <v>0</v>
      </c>
      <c r="F4" s="296"/>
      <c r="H4" s="185">
        <v>0</v>
      </c>
      <c r="J4" s="17"/>
    </row>
    <row r="5" spans="1:10" ht="37.200000000000003" customHeight="1" x14ac:dyDescent="0.3">
      <c r="A5" s="274" t="s">
        <v>75</v>
      </c>
      <c r="B5" s="275"/>
      <c r="C5" s="275"/>
      <c r="D5" s="275"/>
      <c r="E5" s="276">
        <v>0</v>
      </c>
      <c r="F5" s="277"/>
      <c r="H5" s="186">
        <v>0</v>
      </c>
      <c r="J5" s="17"/>
    </row>
    <row r="6" spans="1:10" ht="37.200000000000003" customHeight="1" x14ac:dyDescent="0.3">
      <c r="A6" s="274" t="s">
        <v>76</v>
      </c>
      <c r="B6" s="275"/>
      <c r="C6" s="275"/>
      <c r="D6" s="275"/>
      <c r="E6" s="276">
        <v>0</v>
      </c>
      <c r="F6" s="277"/>
      <c r="H6" s="186">
        <v>0</v>
      </c>
      <c r="J6" s="17"/>
    </row>
    <row r="7" spans="1:10" ht="37.200000000000003" customHeight="1" x14ac:dyDescent="0.3">
      <c r="A7" s="274" t="s">
        <v>77</v>
      </c>
      <c r="B7" s="275"/>
      <c r="C7" s="275"/>
      <c r="D7" s="275"/>
      <c r="E7" s="276">
        <v>0</v>
      </c>
      <c r="F7" s="277"/>
      <c r="H7" s="186">
        <v>0</v>
      </c>
      <c r="J7" s="17"/>
    </row>
    <row r="8" spans="1:10" ht="37.200000000000003" customHeight="1" x14ac:dyDescent="0.3">
      <c r="A8" s="274" t="s">
        <v>78</v>
      </c>
      <c r="B8" s="275"/>
      <c r="C8" s="275"/>
      <c r="D8" s="275"/>
      <c r="E8" s="276">
        <v>0</v>
      </c>
      <c r="F8" s="277"/>
      <c r="H8" s="186">
        <v>0</v>
      </c>
      <c r="J8" s="17"/>
    </row>
    <row r="9" spans="1:10" ht="37.200000000000003" customHeight="1" x14ac:dyDescent="0.3">
      <c r="A9" s="274" t="s">
        <v>79</v>
      </c>
      <c r="B9" s="275"/>
      <c r="C9" s="275"/>
      <c r="D9" s="275"/>
      <c r="E9" s="276">
        <v>0</v>
      </c>
      <c r="F9" s="277"/>
      <c r="H9" s="186">
        <v>0</v>
      </c>
      <c r="J9" s="17"/>
    </row>
    <row r="10" spans="1:10" ht="37.200000000000003" customHeight="1" x14ac:dyDescent="0.3">
      <c r="A10" s="274" t="s">
        <v>80</v>
      </c>
      <c r="B10" s="275"/>
      <c r="C10" s="275"/>
      <c r="D10" s="275"/>
      <c r="E10" s="276">
        <v>0</v>
      </c>
      <c r="F10" s="277"/>
      <c r="H10" s="186">
        <v>0</v>
      </c>
      <c r="J10" s="17"/>
    </row>
    <row r="11" spans="1:10" ht="15" customHeight="1" x14ac:dyDescent="0.25">
      <c r="A11" s="284" t="s">
        <v>81</v>
      </c>
      <c r="B11" s="285"/>
      <c r="C11" s="285"/>
      <c r="D11" s="285"/>
      <c r="E11" s="285"/>
      <c r="F11" s="285"/>
      <c r="G11" s="285"/>
      <c r="H11" s="286"/>
      <c r="J11" s="17"/>
    </row>
    <row r="12" spans="1:10" ht="24.6" customHeight="1" x14ac:dyDescent="0.3">
      <c r="A12" s="260"/>
      <c r="B12" s="260"/>
      <c r="C12" s="260"/>
      <c r="D12" s="260"/>
      <c r="E12" s="262">
        <v>0</v>
      </c>
      <c r="F12" s="262"/>
      <c r="H12" s="189">
        <v>0</v>
      </c>
      <c r="J12" s="17"/>
    </row>
    <row r="13" spans="1:10" ht="24.6" customHeight="1" x14ac:dyDescent="0.3">
      <c r="A13" s="260"/>
      <c r="B13" s="260"/>
      <c r="C13" s="260"/>
      <c r="D13" s="260"/>
      <c r="E13" s="262">
        <v>0</v>
      </c>
      <c r="F13" s="262"/>
      <c r="H13" s="189">
        <v>0</v>
      </c>
      <c r="J13" s="17"/>
    </row>
    <row r="14" spans="1:10" ht="24.6" customHeight="1" x14ac:dyDescent="0.25">
      <c r="A14" s="260"/>
      <c r="B14" s="260"/>
      <c r="C14" s="260"/>
      <c r="D14" s="260"/>
      <c r="E14" s="261">
        <v>0</v>
      </c>
      <c r="F14" s="261"/>
      <c r="H14" s="189">
        <v>0</v>
      </c>
      <c r="J14" s="17"/>
    </row>
    <row r="15" spans="1:10" ht="24.6" customHeight="1" thickBot="1" x14ac:dyDescent="0.35">
      <c r="A15" s="259"/>
      <c r="B15" s="259"/>
      <c r="C15" s="259"/>
      <c r="D15" s="259"/>
      <c r="E15" s="278">
        <v>0</v>
      </c>
      <c r="F15" s="279"/>
      <c r="H15" s="187">
        <v>0</v>
      </c>
      <c r="J15" s="17"/>
    </row>
    <row r="16" spans="1:10" ht="18.75" customHeight="1" thickBot="1" x14ac:dyDescent="0.3">
      <c r="A16" s="280" t="s">
        <v>82</v>
      </c>
      <c r="B16" s="281"/>
      <c r="C16" s="281"/>
      <c r="D16" s="281"/>
      <c r="E16" s="282">
        <f>SUM(E4:F15)</f>
        <v>0</v>
      </c>
      <c r="F16" s="283"/>
      <c r="G16" s="64"/>
      <c r="H16" s="65">
        <f>SUM(H4:H15)</f>
        <v>0</v>
      </c>
      <c r="J16" s="17"/>
    </row>
    <row r="17" spans="1:10" ht="18.75" customHeight="1" x14ac:dyDescent="0.35">
      <c r="A17" s="263" t="s">
        <v>83</v>
      </c>
      <c r="B17" s="264"/>
      <c r="C17" s="264"/>
      <c r="D17" s="264"/>
      <c r="E17" s="265">
        <v>0</v>
      </c>
      <c r="F17" s="265"/>
      <c r="H17" s="27"/>
      <c r="J17" s="17"/>
    </row>
    <row r="18" spans="1:10" ht="18.75" customHeight="1" x14ac:dyDescent="0.3">
      <c r="A18" s="21"/>
      <c r="C18" s="17"/>
      <c r="E18" s="266"/>
      <c r="F18" s="267"/>
      <c r="G18" s="95"/>
      <c r="H18" s="27"/>
      <c r="J18" s="17"/>
    </row>
    <row r="19" spans="1:10" ht="18.899999999999999" customHeight="1" x14ac:dyDescent="0.3">
      <c r="A19" s="21"/>
      <c r="C19" s="28"/>
      <c r="D19" s="35"/>
      <c r="F19" s="268" t="s">
        <v>84</v>
      </c>
      <c r="G19" s="268"/>
      <c r="H19" s="269"/>
      <c r="J19" s="17"/>
    </row>
    <row r="20" spans="1:10" ht="18.75" customHeight="1" x14ac:dyDescent="0.3">
      <c r="A20" s="21"/>
      <c r="C20" s="28"/>
      <c r="D20" s="54"/>
      <c r="E20" s="270" t="s">
        <v>67</v>
      </c>
      <c r="F20" s="270"/>
      <c r="H20" s="66">
        <f>'NSLP Projected Revenue (SFA)'!$C$76</f>
        <v>2305149.84</v>
      </c>
      <c r="J20" s="17"/>
    </row>
    <row r="21" spans="1:10" ht="18.899999999999999" customHeight="1" thickBot="1" x14ac:dyDescent="0.35">
      <c r="A21" s="67" t="s">
        <v>85</v>
      </c>
      <c r="B21" s="271">
        <v>0</v>
      </c>
      <c r="C21" s="272"/>
      <c r="D21" s="56"/>
      <c r="E21" s="273" t="s">
        <v>86</v>
      </c>
      <c r="F21" s="273"/>
      <c r="H21" s="68">
        <f>$E$16</f>
        <v>0</v>
      </c>
      <c r="J21" s="17"/>
    </row>
    <row r="22" spans="1:10" ht="18.899999999999999" customHeight="1" thickBot="1" x14ac:dyDescent="0.35">
      <c r="A22" s="67"/>
      <c r="B22" s="95"/>
      <c r="C22" s="69"/>
      <c r="D22" s="56"/>
      <c r="E22" s="17"/>
      <c r="F22" s="70"/>
      <c r="H22" s="71"/>
      <c r="J22" s="17"/>
    </row>
    <row r="23" spans="1:10" ht="18.899999999999999" customHeight="1" thickBot="1" x14ac:dyDescent="0.35">
      <c r="A23" s="256" t="s">
        <v>87</v>
      </c>
      <c r="B23" s="257"/>
      <c r="C23" s="34"/>
      <c r="D23" s="57"/>
      <c r="E23" s="202"/>
      <c r="F23" s="48"/>
      <c r="G23" s="202"/>
      <c r="H23" s="72">
        <f>H20-H21</f>
        <v>2305149.84</v>
      </c>
      <c r="J23" s="17"/>
    </row>
    <row r="24" spans="1:10" ht="18.899999999999999" customHeight="1" x14ac:dyDescent="0.3">
      <c r="J24" s="17"/>
    </row>
    <row r="25" spans="1:10" ht="17.25" customHeight="1" x14ac:dyDescent="0.25">
      <c r="A25" s="258"/>
      <c r="B25" s="258"/>
      <c r="C25" s="258"/>
      <c r="D25" s="258"/>
      <c r="E25" s="258"/>
      <c r="F25" s="258"/>
      <c r="G25" s="258"/>
      <c r="H25" s="258"/>
      <c r="J25" s="17"/>
    </row>
    <row r="26" spans="1:10" ht="18.899999999999999" customHeight="1" x14ac:dyDescent="0.3">
      <c r="A26" s="47" t="s">
        <v>88</v>
      </c>
      <c r="B26" s="47"/>
      <c r="C26" s="77"/>
      <c r="D26" s="47"/>
      <c r="E26" s="78"/>
      <c r="F26" s="33"/>
      <c r="J26" s="17"/>
    </row>
    <row r="27" spans="1:10" ht="18.899999999999999" customHeight="1" x14ac:dyDescent="0.3">
      <c r="A27" s="188" t="s">
        <v>89</v>
      </c>
      <c r="B27" s="47"/>
      <c r="C27" s="77"/>
      <c r="D27" s="47"/>
      <c r="E27" s="78"/>
      <c r="F27" s="33"/>
      <c r="J27" s="17"/>
    </row>
    <row r="28" spans="1:10" ht="20.25" customHeight="1" x14ac:dyDescent="0.3">
      <c r="J28" s="17"/>
    </row>
    <row r="29" spans="1:10" ht="20.25" customHeight="1" x14ac:dyDescent="0.3">
      <c r="J29" s="17"/>
    </row>
    <row r="30" spans="1:10" ht="20.25" customHeight="1" x14ac:dyDescent="0.3">
      <c r="J30" s="17"/>
    </row>
    <row r="31" spans="1:10" ht="20.25" customHeight="1" x14ac:dyDescent="0.3">
      <c r="J31" s="17"/>
    </row>
    <row r="32" spans="1:10" ht="20.25" customHeight="1" x14ac:dyDescent="0.3">
      <c r="J32" s="17"/>
    </row>
    <row r="33" spans="1:10" ht="20.25" customHeight="1" x14ac:dyDescent="0.3">
      <c r="J33" s="17"/>
    </row>
    <row r="34" spans="1:10" ht="20.25" customHeight="1" x14ac:dyDescent="0.3">
      <c r="J34" s="17"/>
    </row>
    <row r="35" spans="1:10" ht="20.25" customHeight="1" x14ac:dyDescent="0.3">
      <c r="J35" s="17"/>
    </row>
    <row r="36" spans="1:10" ht="20.25" customHeight="1" x14ac:dyDescent="0.3">
      <c r="J36" s="17"/>
    </row>
    <row r="37" spans="1:10" ht="20.25" customHeight="1" x14ac:dyDescent="0.3">
      <c r="J37" s="17"/>
    </row>
    <row r="38" spans="1:10" ht="20.25" customHeight="1" x14ac:dyDescent="0.3">
      <c r="J38" s="17"/>
    </row>
    <row r="39" spans="1:10" s="19" customFormat="1" ht="19.2" customHeight="1" x14ac:dyDescent="0.3">
      <c r="A39" s="17"/>
      <c r="B39" s="17"/>
      <c r="C39" s="63"/>
      <c r="D39" s="17"/>
      <c r="F39" s="20"/>
      <c r="G39" s="17"/>
      <c r="H39" s="17"/>
    </row>
    <row r="40" spans="1:10" ht="12" customHeight="1" x14ac:dyDescent="0.3">
      <c r="I40" s="29"/>
      <c r="J40" s="29"/>
    </row>
    <row r="41" spans="1:10" ht="19.5" customHeight="1" x14ac:dyDescent="0.3">
      <c r="J41" s="17"/>
    </row>
    <row r="42" spans="1:10" x14ac:dyDescent="0.3">
      <c r="J42" s="17"/>
    </row>
    <row r="43" spans="1:10" ht="9" customHeight="1" x14ac:dyDescent="0.3">
      <c r="I43" s="29"/>
    </row>
    <row r="44" spans="1:10" x14ac:dyDescent="0.3">
      <c r="J44" s="17"/>
    </row>
    <row r="45" spans="1:10" ht="18" customHeight="1" x14ac:dyDescent="0.3">
      <c r="J45" s="17"/>
    </row>
    <row r="46" spans="1:10" ht="18.75" customHeight="1" x14ac:dyDescent="0.3">
      <c r="J46" s="17"/>
    </row>
    <row r="47" spans="1:10" ht="18.75" customHeight="1" x14ac:dyDescent="0.3">
      <c r="J47" s="17"/>
    </row>
    <row r="48" spans="1:10" ht="18.75" customHeight="1" x14ac:dyDescent="0.3">
      <c r="J48" s="17"/>
    </row>
    <row r="49" spans="1:10" ht="18.75" customHeight="1" x14ac:dyDescent="0.3">
      <c r="J49" s="17"/>
    </row>
    <row r="50" spans="1:10" ht="20.25" customHeight="1" x14ac:dyDescent="0.3">
      <c r="J50" s="17"/>
    </row>
    <row r="51" spans="1:10" ht="20.25" customHeight="1" x14ac:dyDescent="0.3">
      <c r="J51" s="17"/>
    </row>
    <row r="52" spans="1:10" ht="20.25" customHeight="1" x14ac:dyDescent="0.3">
      <c r="J52" s="17"/>
    </row>
    <row r="53" spans="1:10" ht="20.25" customHeight="1" x14ac:dyDescent="0.3">
      <c r="J53" s="17"/>
    </row>
    <row r="54" spans="1:10" ht="20.25" customHeight="1" x14ac:dyDescent="0.3">
      <c r="J54" s="17"/>
    </row>
    <row r="55" spans="1:10" ht="20.25" customHeight="1" x14ac:dyDescent="0.3">
      <c r="J55" s="17"/>
    </row>
    <row r="56" spans="1:10" s="42" customFormat="1" ht="19.5" customHeight="1" x14ac:dyDescent="0.3">
      <c r="A56" s="17"/>
      <c r="B56" s="17"/>
      <c r="C56" s="63"/>
      <c r="D56" s="17"/>
      <c r="E56" s="19"/>
      <c r="F56" s="20"/>
      <c r="G56" s="17"/>
      <c r="H56" s="17"/>
    </row>
    <row r="57" spans="1:10" ht="18.899999999999999" customHeight="1" x14ac:dyDescent="0.3">
      <c r="J57" s="17"/>
    </row>
    <row r="58" spans="1:10" ht="18.899999999999999" customHeight="1" x14ac:dyDescent="0.3">
      <c r="J58" s="17"/>
    </row>
    <row r="59" spans="1:10" s="42" customFormat="1" ht="19.5" customHeight="1" x14ac:dyDescent="0.3">
      <c r="A59" s="17"/>
      <c r="B59" s="17"/>
      <c r="C59" s="63"/>
      <c r="D59" s="17"/>
      <c r="E59" s="19"/>
      <c r="F59" s="20"/>
      <c r="G59" s="17"/>
      <c r="H59" s="17"/>
      <c r="I59" s="46"/>
    </row>
    <row r="60" spans="1:10" ht="18.899999999999999" customHeight="1" x14ac:dyDescent="0.3">
      <c r="J60" s="17"/>
    </row>
    <row r="61" spans="1:10" ht="18.899999999999999" customHeight="1" x14ac:dyDescent="0.3">
      <c r="J61" s="17"/>
    </row>
    <row r="62" spans="1:10" ht="18.899999999999999" customHeight="1" x14ac:dyDescent="0.3">
      <c r="J62" s="17"/>
    </row>
    <row r="63" spans="1:10" ht="20.25" customHeight="1" x14ac:dyDescent="0.3">
      <c r="J63" s="17"/>
    </row>
    <row r="64" spans="1:10" s="42" customFormat="1" ht="19.5" customHeight="1" x14ac:dyDescent="0.3">
      <c r="A64" s="17"/>
      <c r="B64" s="17"/>
      <c r="C64" s="63"/>
      <c r="D64" s="17"/>
      <c r="E64" s="19"/>
      <c r="F64" s="20"/>
      <c r="G64" s="17"/>
      <c r="H64" s="17"/>
    </row>
    <row r="65" spans="1:10" ht="18.899999999999999" customHeight="1" x14ac:dyDescent="0.3">
      <c r="J65" s="17"/>
    </row>
    <row r="66" spans="1:10" ht="18.600000000000001" customHeight="1" x14ac:dyDescent="0.3">
      <c r="J66" s="17"/>
    </row>
    <row r="67" spans="1:10" ht="18.600000000000001" customHeight="1" x14ac:dyDescent="0.3">
      <c r="J67" s="17"/>
    </row>
    <row r="68" spans="1:10" s="19" customFormat="1" ht="19.5" customHeight="1" x14ac:dyDescent="0.3">
      <c r="A68" s="17"/>
      <c r="B68" s="17"/>
      <c r="C68" s="63"/>
      <c r="D68" s="17"/>
      <c r="F68" s="20"/>
      <c r="G68" s="17"/>
      <c r="H68" s="17"/>
    </row>
    <row r="69" spans="1:10" s="19" customFormat="1" ht="7.95" customHeight="1" x14ac:dyDescent="0.3">
      <c r="A69" s="17"/>
      <c r="B69" s="17"/>
      <c r="C69" s="63"/>
      <c r="D69" s="17"/>
      <c r="F69" s="20"/>
      <c r="G69" s="17"/>
      <c r="H69" s="17"/>
    </row>
    <row r="70" spans="1:10" ht="25.5" customHeight="1" x14ac:dyDescent="0.3">
      <c r="J70" s="31"/>
    </row>
    <row r="71" spans="1:10" ht="7.95" customHeight="1" x14ac:dyDescent="0.3">
      <c r="J71" s="31"/>
    </row>
    <row r="72" spans="1:10" s="19" customFormat="1" ht="19.2" customHeight="1" x14ac:dyDescent="0.3">
      <c r="A72" s="17"/>
      <c r="B72" s="17"/>
      <c r="C72" s="63"/>
      <c r="D72" s="17"/>
      <c r="F72" s="20"/>
      <c r="G72" s="17"/>
      <c r="H72" s="17"/>
    </row>
    <row r="73" spans="1:10" ht="11.25" customHeight="1" x14ac:dyDescent="0.3"/>
    <row r="74" spans="1:10" ht="19.5" customHeight="1" x14ac:dyDescent="0.3"/>
    <row r="75" spans="1:10" ht="18.75" customHeight="1" x14ac:dyDescent="0.3">
      <c r="J75" s="17"/>
    </row>
    <row r="76" spans="1:10" ht="18.75" customHeight="1" x14ac:dyDescent="0.3">
      <c r="J76" s="17"/>
    </row>
    <row r="77" spans="1:10" ht="18.75" customHeight="1" x14ac:dyDescent="0.3">
      <c r="J77" s="17"/>
    </row>
    <row r="78" spans="1:10" ht="18.75" customHeight="1" x14ac:dyDescent="0.3">
      <c r="J78" s="17"/>
    </row>
    <row r="79" spans="1:10" s="19" customFormat="1" ht="24" customHeight="1" x14ac:dyDescent="0.3">
      <c r="A79" s="17"/>
      <c r="B79" s="17"/>
      <c r="C79" s="63"/>
      <c r="D79" s="17"/>
      <c r="F79" s="20"/>
      <c r="G79" s="17"/>
      <c r="H79" s="17"/>
    </row>
    <row r="80" spans="1:10" s="19" customFormat="1" ht="9" customHeight="1" x14ac:dyDescent="0.3">
      <c r="A80" s="17"/>
      <c r="B80" s="17"/>
      <c r="C80" s="63"/>
      <c r="D80" s="17"/>
      <c r="F80" s="20"/>
      <c r="G80" s="17"/>
      <c r="H80" s="17"/>
    </row>
    <row r="81" spans="1:11" s="19" customFormat="1" ht="24" customHeight="1" x14ac:dyDescent="0.3">
      <c r="A81" s="17"/>
      <c r="B81" s="17"/>
      <c r="C81" s="63"/>
      <c r="D81" s="17"/>
      <c r="F81" s="20"/>
      <c r="G81" s="17"/>
      <c r="H81" s="17"/>
    </row>
    <row r="82" spans="1:11" ht="18.75" customHeight="1" x14ac:dyDescent="0.3">
      <c r="J82" s="60"/>
    </row>
    <row r="83" spans="1:11" ht="32.4" customHeight="1" x14ac:dyDescent="0.3">
      <c r="J83" s="60"/>
    </row>
    <row r="84" spans="1:11" ht="25.5" customHeight="1" x14ac:dyDescent="0.3"/>
    <row r="85" spans="1:11" ht="18.75" customHeight="1" x14ac:dyDescent="0.3">
      <c r="I85" s="62"/>
    </row>
    <row r="86" spans="1:11" ht="63" customHeight="1" x14ac:dyDescent="0.3"/>
    <row r="87" spans="1:11" ht="30.75" customHeight="1" x14ac:dyDescent="0.3"/>
    <row r="88" spans="1:11" ht="33" customHeight="1" x14ac:dyDescent="0.3"/>
    <row r="89" spans="1:11" ht="32.25" customHeight="1" x14ac:dyDescent="0.3">
      <c r="I89" s="29"/>
    </row>
    <row r="90" spans="1:11" ht="36.75" customHeight="1" x14ac:dyDescent="0.3">
      <c r="I90" s="59"/>
      <c r="J90" s="77"/>
      <c r="K90" s="63"/>
    </row>
    <row r="91" spans="1:11" ht="34.5" customHeight="1" x14ac:dyDescent="0.3">
      <c r="I91" s="59"/>
      <c r="J91" s="77"/>
      <c r="K91" s="63"/>
    </row>
    <row r="92" spans="1:11" ht="34.5" customHeight="1" x14ac:dyDescent="0.3">
      <c r="I92" s="59"/>
      <c r="J92" s="77"/>
      <c r="K92" s="63"/>
    </row>
    <row r="93" spans="1:11" ht="34.5" customHeight="1" x14ac:dyDescent="0.3">
      <c r="I93" s="59"/>
      <c r="J93" s="77"/>
      <c r="K93" s="63"/>
    </row>
    <row r="94" spans="1:11" ht="32.25" customHeight="1" x14ac:dyDescent="0.3">
      <c r="I94" s="59"/>
      <c r="J94" s="77"/>
    </row>
    <row r="95" spans="1:11" ht="29.25" customHeight="1" x14ac:dyDescent="0.3">
      <c r="I95" s="59"/>
      <c r="J95" s="77"/>
    </row>
    <row r="96" spans="1:11" ht="25.5" customHeight="1" x14ac:dyDescent="0.3">
      <c r="I96" s="59"/>
      <c r="J96" s="77"/>
    </row>
    <row r="97" spans="1:12" ht="10.5" customHeight="1" x14ac:dyDescent="0.3">
      <c r="I97" s="59"/>
      <c r="J97" s="77"/>
    </row>
    <row r="98" spans="1:12" ht="20.25" customHeight="1" x14ac:dyDescent="0.3">
      <c r="I98" s="59"/>
      <c r="J98" s="77"/>
    </row>
    <row r="99" spans="1:12" ht="20.25" customHeight="1" x14ac:dyDescent="0.3">
      <c r="I99" s="19"/>
      <c r="J99" s="77"/>
    </row>
    <row r="100" spans="1:12" ht="20.25" customHeight="1" x14ac:dyDescent="0.3">
      <c r="I100" s="59"/>
      <c r="J100" s="77"/>
    </row>
    <row r="101" spans="1:12" ht="10.5" customHeight="1" x14ac:dyDescent="0.3">
      <c r="I101" s="59"/>
      <c r="J101" s="77"/>
    </row>
    <row r="102" spans="1:12" s="19" customFormat="1" ht="24" customHeight="1" x14ac:dyDescent="0.3">
      <c r="A102" s="17"/>
      <c r="B102" s="17"/>
      <c r="C102" s="63"/>
      <c r="D102" s="17"/>
      <c r="F102" s="20"/>
      <c r="G102" s="17"/>
      <c r="H102" s="17"/>
      <c r="I102" s="19" t="s">
        <v>50</v>
      </c>
      <c r="J102" s="51"/>
      <c r="K102" s="50"/>
    </row>
    <row r="103" spans="1:12" ht="11.25" customHeight="1" x14ac:dyDescent="0.3">
      <c r="I103" s="73"/>
      <c r="J103" s="73"/>
    </row>
    <row r="104" spans="1:12" ht="15.75" customHeight="1" x14ac:dyDescent="0.3">
      <c r="I104" s="74"/>
      <c r="J104" s="75"/>
      <c r="K104" s="76"/>
      <c r="L104" s="76"/>
    </row>
  </sheetData>
  <mergeCells count="38">
    <mergeCell ref="A1:H1"/>
    <mergeCell ref="A5:D5"/>
    <mergeCell ref="E5:F5"/>
    <mergeCell ref="A6:D6"/>
    <mergeCell ref="E6:F6"/>
    <mergeCell ref="A2:D2"/>
    <mergeCell ref="E2:F2"/>
    <mergeCell ref="A3:F3"/>
    <mergeCell ref="A4:D4"/>
    <mergeCell ref="E4:F4"/>
    <mergeCell ref="A7:D7"/>
    <mergeCell ref="E7:F7"/>
    <mergeCell ref="A8:D8"/>
    <mergeCell ref="E8:F8"/>
    <mergeCell ref="A9:D9"/>
    <mergeCell ref="E9:F9"/>
    <mergeCell ref="A10:D10"/>
    <mergeCell ref="E10:F10"/>
    <mergeCell ref="E15:F15"/>
    <mergeCell ref="A16:D16"/>
    <mergeCell ref="E16:F16"/>
    <mergeCell ref="A12:D12"/>
    <mergeCell ref="A11:H11"/>
    <mergeCell ref="E12:F12"/>
    <mergeCell ref="A23:B23"/>
    <mergeCell ref="A25:H25"/>
    <mergeCell ref="A15:D15"/>
    <mergeCell ref="A14:D14"/>
    <mergeCell ref="A13:D13"/>
    <mergeCell ref="E14:F14"/>
    <mergeCell ref="E13:F13"/>
    <mergeCell ref="A17:D17"/>
    <mergeCell ref="E17:F17"/>
    <mergeCell ref="E18:F18"/>
    <mergeCell ref="F19:H19"/>
    <mergeCell ref="E20:F20"/>
    <mergeCell ref="B21:C21"/>
    <mergeCell ref="E21:F21"/>
  </mergeCells>
  <printOptions horizontalCentered="1"/>
  <pageMargins left="0.19" right="0.25" top="0.55000000000000004" bottom="0.46" header="0.31" footer="0.16"/>
  <pageSetup scale="80" fitToHeight="2" orientation="portrait" r:id="rId1"/>
  <headerFooter alignWithMargins="0">
    <oddHeader>&amp;R&amp;8Attachment 5a</oddHeader>
    <oddFooter>&amp;L&amp;"Times New Roman,Regular"&amp;8NSLP Projected Operating Costs&amp;C&amp;"Times New Roman,Regular"&amp;8Page &amp;P of &amp;N&amp;R&amp;"Times New Roman,Regular"&amp;8Updated March 2014</oddFooter>
  </headerFooter>
  <drawing r:id="rId2"/>
  <legacyDrawing r:id="rId3"/>
  <controls>
    <mc:AlternateContent xmlns:mc="http://schemas.openxmlformats.org/markup-compatibility/2006">
      <mc:Choice Requires="x14">
        <control shapeId="11265" r:id="rId4" name="Control 1">
          <controlPr defaultSize="0" r:id="rId5">
            <anchor moveWithCells="1">
              <from>
                <xdr:col>6</xdr:col>
                <xdr:colOff>0</xdr:colOff>
                <xdr:row>0</xdr:row>
                <xdr:rowOff>0</xdr:rowOff>
              </from>
              <to>
                <xdr:col>7</xdr:col>
                <xdr:colOff>601980</xdr:colOff>
                <xdr:row>0</xdr:row>
                <xdr:rowOff>228600</xdr:rowOff>
              </to>
            </anchor>
          </controlPr>
        </control>
      </mc:Choice>
      <mc:Fallback>
        <control shapeId="11265" r:id="rId4" name="Control 1"/>
      </mc:Fallback>
    </mc:AlternateContent>
    <mc:AlternateContent xmlns:mc="http://schemas.openxmlformats.org/markup-compatibility/2006">
      <mc:Choice Requires="x14">
        <control shapeId="11266" r:id="rId6" name="Control 2">
          <controlPr defaultSize="0" r:id="rId7">
            <anchor moveWithCells="1">
              <from>
                <xdr:col>6</xdr:col>
                <xdr:colOff>0</xdr:colOff>
                <xdr:row>0</xdr:row>
                <xdr:rowOff>0</xdr:rowOff>
              </from>
              <to>
                <xdr:col>7</xdr:col>
                <xdr:colOff>601980</xdr:colOff>
                <xdr:row>0</xdr:row>
                <xdr:rowOff>228600</xdr:rowOff>
              </to>
            </anchor>
          </controlPr>
        </control>
      </mc:Choice>
      <mc:Fallback>
        <control shapeId="11266" r:id="rId6" name="Control 2"/>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H40"/>
  <sheetViews>
    <sheetView topLeftCell="A25" zoomScaleNormal="100" workbookViewId="0">
      <selection activeCell="A14" sqref="A14:B14"/>
    </sheetView>
  </sheetViews>
  <sheetFormatPr defaultColWidth="9.109375" defaultRowHeight="14.4" x14ac:dyDescent="0.3"/>
  <cols>
    <col min="1" max="1" width="26.109375" style="19" customWidth="1"/>
    <col min="2" max="2" width="12.33203125" style="19" customWidth="1"/>
    <col min="3" max="3" width="9.109375" style="19"/>
    <col min="4" max="4" width="11.33203125" style="19" customWidth="1"/>
    <col min="5" max="5" width="13.88671875" style="19" customWidth="1"/>
    <col min="6" max="6" width="10.44140625" style="19" customWidth="1"/>
    <col min="7" max="7" width="6.6640625" style="19" customWidth="1"/>
    <col min="8" max="8" width="20.33203125" style="19" customWidth="1"/>
    <col min="9" max="16384" width="9.109375" style="19"/>
  </cols>
  <sheetData>
    <row r="1" spans="1:8" x14ac:dyDescent="0.3">
      <c r="A1" s="297" t="s">
        <v>90</v>
      </c>
      <c r="B1" s="298"/>
      <c r="C1" s="298"/>
      <c r="D1" s="298"/>
      <c r="E1" s="298"/>
      <c r="F1" s="298"/>
      <c r="G1" s="298"/>
      <c r="H1" s="298"/>
    </row>
    <row r="2" spans="1:8" x14ac:dyDescent="0.3">
      <c r="A2" s="291" t="s">
        <v>91</v>
      </c>
      <c r="B2" s="298"/>
      <c r="C2" s="298"/>
      <c r="D2" s="298"/>
      <c r="E2" s="298"/>
      <c r="F2" s="298"/>
      <c r="G2" s="298"/>
      <c r="H2" s="298"/>
    </row>
    <row r="3" spans="1:8" x14ac:dyDescent="0.3">
      <c r="A3" s="302" t="s">
        <v>92</v>
      </c>
      <c r="B3" s="303"/>
      <c r="C3" s="303"/>
      <c r="D3" s="303"/>
      <c r="E3" s="303"/>
      <c r="F3" s="303"/>
      <c r="G3" s="303"/>
      <c r="H3" s="304"/>
    </row>
    <row r="4" spans="1:8" ht="11.25" customHeight="1" x14ac:dyDescent="0.3">
      <c r="A4" s="21"/>
      <c r="B4" s="73"/>
      <c r="C4" s="73"/>
      <c r="D4" s="73"/>
      <c r="E4" s="25"/>
      <c r="F4" s="73"/>
      <c r="G4" s="73"/>
      <c r="H4" s="79"/>
    </row>
    <row r="5" spans="1:8" x14ac:dyDescent="0.3">
      <c r="A5" s="203" t="s">
        <v>22</v>
      </c>
      <c r="B5" s="73"/>
      <c r="C5" s="73"/>
      <c r="D5" s="73" t="s">
        <v>93</v>
      </c>
      <c r="E5" s="25"/>
      <c r="F5" s="73" t="s">
        <v>94</v>
      </c>
      <c r="G5" s="73"/>
      <c r="H5" s="79"/>
    </row>
    <row r="6" spans="1:8" x14ac:dyDescent="0.3">
      <c r="A6" s="38" t="s">
        <v>95</v>
      </c>
      <c r="B6" s="17"/>
      <c r="C6" s="63" t="s">
        <v>96</v>
      </c>
      <c r="D6" s="80"/>
      <c r="E6" s="81" t="s">
        <v>97</v>
      </c>
      <c r="F6" s="82">
        <v>0</v>
      </c>
      <c r="G6" s="63"/>
      <c r="H6" s="83">
        <f>D6*F6</f>
        <v>0</v>
      </c>
    </row>
    <row r="7" spans="1:8" x14ac:dyDescent="0.3">
      <c r="A7" s="38" t="s">
        <v>98</v>
      </c>
      <c r="B7" s="17"/>
      <c r="C7" s="63" t="s">
        <v>96</v>
      </c>
      <c r="D7" s="80">
        <v>0</v>
      </c>
      <c r="E7" s="81" t="s">
        <v>97</v>
      </c>
      <c r="F7" s="82">
        <v>0</v>
      </c>
      <c r="G7" s="63"/>
      <c r="H7" s="83">
        <f>D7*F7</f>
        <v>0</v>
      </c>
    </row>
    <row r="8" spans="1:8" x14ac:dyDescent="0.3">
      <c r="A8" s="38" t="s">
        <v>99</v>
      </c>
      <c r="B8" s="17"/>
      <c r="C8" s="63" t="s">
        <v>96</v>
      </c>
      <c r="D8" s="80"/>
      <c r="E8" s="81" t="s">
        <v>97</v>
      </c>
      <c r="F8" s="84">
        <v>0</v>
      </c>
      <c r="G8" s="63"/>
      <c r="H8" s="83">
        <f>D8*F8</f>
        <v>0</v>
      </c>
    </row>
    <row r="9" spans="1:8" ht="15" thickBot="1" x14ac:dyDescent="0.35">
      <c r="A9" s="38" t="s">
        <v>100</v>
      </c>
      <c r="B9" s="17"/>
      <c r="C9" s="63" t="s">
        <v>96</v>
      </c>
      <c r="D9" s="80"/>
      <c r="E9" s="81" t="s">
        <v>97</v>
      </c>
      <c r="F9" s="84">
        <v>0</v>
      </c>
      <c r="G9" s="63"/>
      <c r="H9" s="83">
        <f>D9*F9</f>
        <v>0</v>
      </c>
    </row>
    <row r="10" spans="1:8" x14ac:dyDescent="0.3">
      <c r="A10" s="300" t="s">
        <v>101</v>
      </c>
      <c r="B10" s="301"/>
      <c r="C10" s="63" t="s">
        <v>96</v>
      </c>
      <c r="D10" s="85">
        <f>D7+D8+D9</f>
        <v>0</v>
      </c>
      <c r="E10" s="81"/>
      <c r="F10" s="40"/>
      <c r="G10" s="63"/>
      <c r="H10" s="86">
        <f>SUM(H6:H9)</f>
        <v>0</v>
      </c>
    </row>
    <row r="11" spans="1:8" ht="11.25" customHeight="1" x14ac:dyDescent="0.3">
      <c r="A11" s="38"/>
      <c r="B11" s="17"/>
      <c r="C11" s="63"/>
      <c r="D11" s="30"/>
      <c r="E11" s="81"/>
      <c r="F11" s="40"/>
      <c r="G11" s="63"/>
      <c r="H11" s="87"/>
    </row>
    <row r="12" spans="1:8" x14ac:dyDescent="0.3">
      <c r="A12" s="203" t="s">
        <v>33</v>
      </c>
      <c r="B12" s="17"/>
      <c r="C12" s="63"/>
      <c r="D12" s="30"/>
      <c r="E12" s="81"/>
      <c r="F12" s="40"/>
      <c r="G12" s="63"/>
      <c r="H12" s="87"/>
    </row>
    <row r="13" spans="1:8" x14ac:dyDescent="0.3">
      <c r="A13" s="299" t="s">
        <v>95</v>
      </c>
      <c r="B13" s="267"/>
      <c r="C13" s="28" t="s">
        <v>96</v>
      </c>
      <c r="D13" s="80"/>
      <c r="E13" s="81" t="s">
        <v>97</v>
      </c>
      <c r="F13" s="88">
        <v>0</v>
      </c>
      <c r="G13" s="63"/>
      <c r="H13" s="83">
        <f>D13*F13</f>
        <v>0</v>
      </c>
    </row>
    <row r="14" spans="1:8" x14ac:dyDescent="0.3">
      <c r="A14" s="299" t="s">
        <v>98</v>
      </c>
      <c r="B14" s="267"/>
      <c r="C14" s="28" t="s">
        <v>96</v>
      </c>
      <c r="D14" s="80"/>
      <c r="E14" s="81" t="s">
        <v>97</v>
      </c>
      <c r="F14" s="88">
        <v>0</v>
      </c>
      <c r="G14" s="63"/>
      <c r="H14" s="83">
        <f>D14*F14</f>
        <v>0</v>
      </c>
    </row>
    <row r="15" spans="1:8" x14ac:dyDescent="0.3">
      <c r="A15" s="204" t="s">
        <v>99</v>
      </c>
      <c r="B15" s="89"/>
      <c r="C15" s="28" t="s">
        <v>96</v>
      </c>
      <c r="D15" s="80"/>
      <c r="E15" s="81" t="s">
        <v>97</v>
      </c>
      <c r="F15" s="88">
        <v>0</v>
      </c>
      <c r="G15" s="63"/>
      <c r="H15" s="83">
        <f>D15*F15</f>
        <v>0</v>
      </c>
    </row>
    <row r="16" spans="1:8" ht="15" thickBot="1" x14ac:dyDescent="0.35">
      <c r="A16" s="38" t="s">
        <v>100</v>
      </c>
      <c r="B16" s="90"/>
      <c r="C16" s="28" t="s">
        <v>96</v>
      </c>
      <c r="D16" s="80"/>
      <c r="E16" s="81" t="s">
        <v>97</v>
      </c>
      <c r="F16" s="88">
        <v>0</v>
      </c>
      <c r="G16" s="63"/>
      <c r="H16" s="83">
        <f>D16*F16</f>
        <v>0</v>
      </c>
    </row>
    <row r="17" spans="1:8" ht="17.25" customHeight="1" x14ac:dyDescent="0.3">
      <c r="A17" s="300" t="s">
        <v>102</v>
      </c>
      <c r="B17" s="301"/>
      <c r="C17" s="28" t="s">
        <v>96</v>
      </c>
      <c r="D17" s="85">
        <f>D14+D15+D16</f>
        <v>0</v>
      </c>
      <c r="E17" s="81"/>
      <c r="F17" s="91"/>
      <c r="G17" s="63"/>
      <c r="H17" s="86">
        <f>SUM(H13:H16)</f>
        <v>0</v>
      </c>
    </row>
    <row r="18" spans="1:8" ht="11.25" customHeight="1" x14ac:dyDescent="0.3">
      <c r="A18" s="204"/>
      <c r="B18" s="17"/>
      <c r="C18" s="28"/>
      <c r="D18" s="30"/>
      <c r="E18" s="81"/>
      <c r="F18" s="91"/>
      <c r="G18" s="63"/>
      <c r="H18" s="87"/>
    </row>
    <row r="19" spans="1:8" x14ac:dyDescent="0.3">
      <c r="A19" s="24" t="s">
        <v>103</v>
      </c>
      <c r="B19" s="17"/>
      <c r="C19" s="28"/>
      <c r="D19" s="30"/>
      <c r="E19" s="81"/>
      <c r="F19" s="91"/>
      <c r="G19" s="63"/>
      <c r="H19" s="87"/>
    </row>
    <row r="20" spans="1:8" x14ac:dyDescent="0.3">
      <c r="A20" s="299" t="s">
        <v>95</v>
      </c>
      <c r="B20" s="267"/>
      <c r="C20" s="28" t="s">
        <v>96</v>
      </c>
      <c r="D20" s="80"/>
      <c r="E20" s="81" t="s">
        <v>97</v>
      </c>
      <c r="F20" s="88">
        <v>0</v>
      </c>
      <c r="G20" s="63"/>
      <c r="H20" s="83">
        <f>D20*F20</f>
        <v>0</v>
      </c>
    </row>
    <row r="21" spans="1:8" x14ac:dyDescent="0.3">
      <c r="A21" s="299" t="s">
        <v>98</v>
      </c>
      <c r="B21" s="267"/>
      <c r="C21" s="28" t="s">
        <v>96</v>
      </c>
      <c r="D21" s="80"/>
      <c r="E21" s="81" t="s">
        <v>97</v>
      </c>
      <c r="F21" s="88">
        <v>0</v>
      </c>
      <c r="G21" s="63"/>
      <c r="H21" s="83">
        <f>D21*F21</f>
        <v>0</v>
      </c>
    </row>
    <row r="22" spans="1:8" x14ac:dyDescent="0.3">
      <c r="A22" s="204" t="s">
        <v>99</v>
      </c>
      <c r="B22" s="17"/>
      <c r="C22" s="28" t="s">
        <v>96</v>
      </c>
      <c r="D22" s="80"/>
      <c r="E22" s="81" t="s">
        <v>97</v>
      </c>
      <c r="F22" s="88">
        <v>0</v>
      </c>
      <c r="G22" s="63"/>
      <c r="H22" s="83">
        <f>D22*F22</f>
        <v>0</v>
      </c>
    </row>
    <row r="23" spans="1:8" ht="15" thickBot="1" x14ac:dyDescent="0.35">
      <c r="A23" s="38" t="s">
        <v>100</v>
      </c>
      <c r="B23" s="17"/>
      <c r="C23" s="28" t="s">
        <v>96</v>
      </c>
      <c r="D23" s="80"/>
      <c r="E23" s="81" t="s">
        <v>97</v>
      </c>
      <c r="F23" s="88">
        <v>0</v>
      </c>
      <c r="G23" s="63"/>
      <c r="H23" s="83">
        <f>D23*F23</f>
        <v>0</v>
      </c>
    </row>
    <row r="24" spans="1:8" x14ac:dyDescent="0.3">
      <c r="A24" s="300" t="s">
        <v>104</v>
      </c>
      <c r="B24" s="301"/>
      <c r="C24" s="28" t="s">
        <v>96</v>
      </c>
      <c r="D24" s="85">
        <f>SUM(D21+D22+D23)</f>
        <v>0</v>
      </c>
      <c r="E24" s="81"/>
      <c r="F24" s="91"/>
      <c r="G24" s="63"/>
      <c r="H24" s="86">
        <f>SUM(H20:H23)</f>
        <v>0</v>
      </c>
    </row>
    <row r="25" spans="1:8" ht="11.25" customHeight="1" x14ac:dyDescent="0.3">
      <c r="A25" s="204"/>
      <c r="B25" s="17"/>
      <c r="C25" s="28"/>
      <c r="D25" s="30"/>
      <c r="E25" s="81"/>
      <c r="F25" s="91"/>
      <c r="G25" s="63"/>
      <c r="H25" s="87"/>
    </row>
    <row r="26" spans="1:8" x14ac:dyDescent="0.3">
      <c r="A26" s="53" t="s">
        <v>105</v>
      </c>
      <c r="B26" s="17"/>
      <c r="C26" s="28"/>
      <c r="D26" s="30"/>
      <c r="E26" s="81"/>
      <c r="F26" s="91"/>
      <c r="G26" s="63"/>
      <c r="H26" s="87"/>
    </row>
    <row r="27" spans="1:8" x14ac:dyDescent="0.3">
      <c r="A27" s="299" t="s">
        <v>95</v>
      </c>
      <c r="B27" s="267"/>
      <c r="C27" s="28" t="s">
        <v>96</v>
      </c>
      <c r="D27" s="80"/>
      <c r="E27" s="81" t="s">
        <v>97</v>
      </c>
      <c r="F27" s="88">
        <v>0</v>
      </c>
      <c r="G27" s="63"/>
      <c r="H27" s="83">
        <f>D27*F27</f>
        <v>0</v>
      </c>
    </row>
    <row r="28" spans="1:8" x14ac:dyDescent="0.3">
      <c r="A28" s="299" t="s">
        <v>98</v>
      </c>
      <c r="B28" s="267"/>
      <c r="C28" s="28" t="s">
        <v>96</v>
      </c>
      <c r="D28" s="80"/>
      <c r="E28" s="81" t="s">
        <v>97</v>
      </c>
      <c r="F28" s="88">
        <v>0</v>
      </c>
      <c r="G28" s="63"/>
      <c r="H28" s="83">
        <f>D28*F28</f>
        <v>0</v>
      </c>
    </row>
    <row r="29" spans="1:8" x14ac:dyDescent="0.3">
      <c r="A29" s="204" t="s">
        <v>99</v>
      </c>
      <c r="B29" s="17"/>
      <c r="C29" s="28" t="s">
        <v>96</v>
      </c>
      <c r="D29" s="80"/>
      <c r="E29" s="81" t="s">
        <v>97</v>
      </c>
      <c r="F29" s="88">
        <v>0</v>
      </c>
      <c r="G29" s="63"/>
      <c r="H29" s="83">
        <f>D29*F29</f>
        <v>0</v>
      </c>
    </row>
    <row r="30" spans="1:8" ht="15" thickBot="1" x14ac:dyDescent="0.35">
      <c r="A30" s="38" t="s">
        <v>100</v>
      </c>
      <c r="B30" s="17"/>
      <c r="C30" s="28" t="s">
        <v>96</v>
      </c>
      <c r="D30" s="80"/>
      <c r="E30" s="81" t="s">
        <v>97</v>
      </c>
      <c r="F30" s="88">
        <v>0</v>
      </c>
      <c r="G30" s="63"/>
      <c r="H30" s="83">
        <f>D30*F30</f>
        <v>0</v>
      </c>
    </row>
    <row r="31" spans="1:8" x14ac:dyDescent="0.3">
      <c r="A31" s="300" t="s">
        <v>106</v>
      </c>
      <c r="B31" s="301"/>
      <c r="C31" s="28" t="s">
        <v>96</v>
      </c>
      <c r="D31" s="85">
        <f>SUM(D28+D29+D30)</f>
        <v>0</v>
      </c>
      <c r="E31" s="81"/>
      <c r="F31" s="91"/>
      <c r="G31" s="63"/>
      <c r="H31" s="86">
        <f>SUM(H27:H30)</f>
        <v>0</v>
      </c>
    </row>
    <row r="32" spans="1:8" ht="11.25" customHeight="1" x14ac:dyDescent="0.3">
      <c r="A32" s="204"/>
      <c r="B32" s="17"/>
      <c r="C32" s="28"/>
      <c r="D32" s="30"/>
      <c r="E32" s="81"/>
      <c r="F32" s="91"/>
      <c r="G32" s="63"/>
      <c r="H32" s="87"/>
    </row>
    <row r="33" spans="1:8" x14ac:dyDescent="0.3">
      <c r="A33" s="53" t="s">
        <v>107</v>
      </c>
      <c r="B33" s="17"/>
      <c r="C33" s="28"/>
      <c r="D33" s="30"/>
      <c r="E33" s="81"/>
      <c r="F33" s="91"/>
      <c r="G33" s="63"/>
      <c r="H33" s="87"/>
    </row>
    <row r="34" spans="1:8" x14ac:dyDescent="0.3">
      <c r="A34" s="299" t="s">
        <v>95</v>
      </c>
      <c r="B34" s="267"/>
      <c r="C34" s="28" t="s">
        <v>96</v>
      </c>
      <c r="D34" s="80"/>
      <c r="E34" s="81" t="s">
        <v>97</v>
      </c>
      <c r="F34" s="88">
        <v>0</v>
      </c>
      <c r="G34" s="63"/>
      <c r="H34" s="83">
        <f>D34*F34</f>
        <v>0</v>
      </c>
    </row>
    <row r="35" spans="1:8" x14ac:dyDescent="0.3">
      <c r="A35" s="299" t="s">
        <v>98</v>
      </c>
      <c r="B35" s="267"/>
      <c r="C35" s="28" t="s">
        <v>96</v>
      </c>
      <c r="D35" s="80"/>
      <c r="E35" s="81" t="s">
        <v>97</v>
      </c>
      <c r="F35" s="88">
        <v>0</v>
      </c>
      <c r="G35" s="63"/>
      <c r="H35" s="83">
        <f>D35*F35</f>
        <v>0</v>
      </c>
    </row>
    <row r="36" spans="1:8" x14ac:dyDescent="0.3">
      <c r="A36" s="204" t="s">
        <v>99</v>
      </c>
      <c r="B36" s="17"/>
      <c r="C36" s="28" t="s">
        <v>96</v>
      </c>
      <c r="D36" s="80"/>
      <c r="E36" s="81" t="s">
        <v>97</v>
      </c>
      <c r="F36" s="88">
        <v>0</v>
      </c>
      <c r="G36" s="63"/>
      <c r="H36" s="83">
        <f>D36*F36</f>
        <v>0</v>
      </c>
    </row>
    <row r="37" spans="1:8" ht="15" thickBot="1" x14ac:dyDescent="0.35">
      <c r="A37" s="38" t="s">
        <v>100</v>
      </c>
      <c r="B37" s="17"/>
      <c r="C37" s="28" t="s">
        <v>96</v>
      </c>
      <c r="D37" s="80"/>
      <c r="E37" s="81" t="s">
        <v>97</v>
      </c>
      <c r="F37" s="88">
        <v>0</v>
      </c>
      <c r="G37" s="63"/>
      <c r="H37" s="83">
        <f>D37*F37</f>
        <v>0</v>
      </c>
    </row>
    <row r="38" spans="1:8" x14ac:dyDescent="0.3">
      <c r="A38" s="300" t="s">
        <v>108</v>
      </c>
      <c r="B38" s="301"/>
      <c r="C38" s="28" t="s">
        <v>96</v>
      </c>
      <c r="D38" s="85">
        <f>D35+D36+D37</f>
        <v>0</v>
      </c>
      <c r="E38" s="32"/>
      <c r="F38" s="91"/>
      <c r="G38" s="63"/>
      <c r="H38" s="86">
        <f>SUM(H34:H37)</f>
        <v>0</v>
      </c>
    </row>
    <row r="39" spans="1:8" ht="11.25" customHeight="1" thickBot="1" x14ac:dyDescent="0.35">
      <c r="A39" s="92"/>
      <c r="B39" s="17"/>
      <c r="C39" s="28"/>
      <c r="D39" s="30"/>
      <c r="E39" s="32"/>
      <c r="F39" s="91"/>
      <c r="G39" s="63"/>
      <c r="H39" s="87"/>
    </row>
    <row r="40" spans="1:8" ht="15" thickBot="1" x14ac:dyDescent="0.35">
      <c r="A40" s="101" t="s">
        <v>109</v>
      </c>
      <c r="B40" s="102"/>
      <c r="C40" s="103" t="s">
        <v>96</v>
      </c>
      <c r="D40" s="104">
        <f>D10+D17+D24+D31+D38</f>
        <v>0</v>
      </c>
      <c r="E40" s="105"/>
      <c r="F40" s="106"/>
      <c r="G40" s="105"/>
      <c r="H40" s="107">
        <f>H10+H17+H24+H31+H38</f>
        <v>0</v>
      </c>
    </row>
  </sheetData>
  <mergeCells count="16">
    <mergeCell ref="A38:B38"/>
    <mergeCell ref="A3:H3"/>
    <mergeCell ref="A24:B24"/>
    <mergeCell ref="A13:B13"/>
    <mergeCell ref="A14:B14"/>
    <mergeCell ref="A20:B20"/>
    <mergeCell ref="A21:B21"/>
    <mergeCell ref="A10:B10"/>
    <mergeCell ref="A31:B31"/>
    <mergeCell ref="A17:B17"/>
    <mergeCell ref="A34:B34"/>
    <mergeCell ref="A1:H1"/>
    <mergeCell ref="A2:H2"/>
    <mergeCell ref="A35:B35"/>
    <mergeCell ref="A27:B27"/>
    <mergeCell ref="A28:B28"/>
  </mergeCells>
  <phoneticPr fontId="2" type="noConversion"/>
  <printOptions horizontalCentered="1"/>
  <pageMargins left="0.25" right="0.25" top="0.5" bottom="0.5" header="0.25" footer="0.25"/>
  <pageSetup scale="79" orientation="portrait" r:id="rId1"/>
  <headerFooter alignWithMargins="0">
    <oddFooter>&amp;L&amp;"Times New Roman,Regular"&amp;8SFSP Projected Operating Costs &amp;C&amp;"Times New Roman,Regular"&amp;8 &amp;R&amp;"Times New Roman,Regular"&amp;8Updated March 2014</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H67"/>
  <sheetViews>
    <sheetView topLeftCell="A7" zoomScaleNormal="100" workbookViewId="0">
      <selection activeCell="A7" sqref="A7:D7"/>
    </sheetView>
  </sheetViews>
  <sheetFormatPr defaultColWidth="9.109375" defaultRowHeight="14.4" x14ac:dyDescent="0.3"/>
  <cols>
    <col min="1" max="1" width="26.109375" style="19" customWidth="1"/>
    <col min="2" max="2" width="12.33203125" style="19" customWidth="1"/>
    <col min="3" max="3" width="9.109375" style="19"/>
    <col min="4" max="4" width="11.33203125" style="19" customWidth="1"/>
    <col min="5" max="5" width="13.88671875" style="19" customWidth="1"/>
    <col min="6" max="6" width="10.44140625" style="19" customWidth="1"/>
    <col min="7" max="7" width="6.6640625" style="19" customWidth="1"/>
    <col min="8" max="8" width="20.33203125" style="19" customWidth="1"/>
    <col min="9" max="16384" width="9.109375" style="19"/>
  </cols>
  <sheetData>
    <row r="1" spans="1:8" ht="39.6" customHeight="1" thickBot="1" x14ac:dyDescent="0.35">
      <c r="A1" s="314" t="s">
        <v>110</v>
      </c>
      <c r="B1" s="315"/>
      <c r="C1" s="315"/>
      <c r="D1" s="315"/>
      <c r="E1" s="315"/>
      <c r="F1" s="315"/>
      <c r="G1" s="315"/>
      <c r="H1" s="316"/>
    </row>
    <row r="2" spans="1:8" x14ac:dyDescent="0.3">
      <c r="A2" s="21"/>
      <c r="B2" s="17"/>
      <c r="C2" s="63"/>
      <c r="D2" s="17"/>
      <c r="E2" s="292" t="s">
        <v>70</v>
      </c>
      <c r="F2" s="267"/>
      <c r="G2" s="73"/>
      <c r="H2" s="61" t="s">
        <v>71</v>
      </c>
    </row>
    <row r="3" spans="1:8" x14ac:dyDescent="0.3">
      <c r="A3" s="37" t="s">
        <v>72</v>
      </c>
      <c r="B3" s="63"/>
      <c r="C3" s="63"/>
      <c r="D3" s="17"/>
      <c r="F3" s="73"/>
      <c r="G3" s="73"/>
      <c r="H3" s="171" t="s">
        <v>73</v>
      </c>
    </row>
    <row r="4" spans="1:8" ht="63" customHeight="1" x14ac:dyDescent="0.3">
      <c r="A4" s="310" t="s">
        <v>111</v>
      </c>
      <c r="B4" s="311"/>
      <c r="C4" s="311"/>
      <c r="D4" s="311"/>
      <c r="E4" s="317">
        <v>0</v>
      </c>
      <c r="F4" s="317"/>
      <c r="G4" s="17"/>
      <c r="H4" s="190">
        <v>0</v>
      </c>
    </row>
    <row r="5" spans="1:8" ht="63" customHeight="1" x14ac:dyDescent="0.3">
      <c r="A5" s="310" t="s">
        <v>112</v>
      </c>
      <c r="B5" s="311"/>
      <c r="C5" s="311"/>
      <c r="D5" s="311"/>
      <c r="E5" s="323">
        <v>0</v>
      </c>
      <c r="F5" s="324"/>
      <c r="G5" s="17"/>
      <c r="H5" s="192">
        <v>0</v>
      </c>
    </row>
    <row r="6" spans="1:8" ht="63" customHeight="1" x14ac:dyDescent="0.3">
      <c r="A6" s="310" t="s">
        <v>113</v>
      </c>
      <c r="B6" s="311"/>
      <c r="C6" s="311"/>
      <c r="D6" s="311"/>
      <c r="E6" s="323">
        <v>0</v>
      </c>
      <c r="F6" s="324"/>
      <c r="G6" s="17"/>
      <c r="H6" s="192">
        <v>0</v>
      </c>
    </row>
    <row r="7" spans="1:8" ht="63" customHeight="1" x14ac:dyDescent="0.3">
      <c r="A7" s="310" t="s">
        <v>114</v>
      </c>
      <c r="B7" s="311"/>
      <c r="C7" s="311"/>
      <c r="D7" s="311"/>
      <c r="E7" s="323">
        <v>0</v>
      </c>
      <c r="F7" s="324"/>
      <c r="G7" s="17"/>
      <c r="H7" s="192">
        <v>0</v>
      </c>
    </row>
    <row r="8" spans="1:8" ht="63" customHeight="1" x14ac:dyDescent="0.3">
      <c r="A8" s="310" t="s">
        <v>115</v>
      </c>
      <c r="B8" s="311"/>
      <c r="C8" s="311"/>
      <c r="D8" s="311"/>
      <c r="E8" s="323">
        <v>0</v>
      </c>
      <c r="F8" s="324"/>
      <c r="G8" s="17"/>
      <c r="H8" s="192">
        <v>0</v>
      </c>
    </row>
    <row r="9" spans="1:8" ht="63" customHeight="1" x14ac:dyDescent="0.3">
      <c r="A9" s="310" t="s">
        <v>116</v>
      </c>
      <c r="B9" s="311"/>
      <c r="C9" s="311"/>
      <c r="D9" s="311"/>
      <c r="E9" s="323">
        <v>0</v>
      </c>
      <c r="F9" s="324"/>
      <c r="G9" s="17"/>
      <c r="H9" s="192">
        <v>0</v>
      </c>
    </row>
    <row r="10" spans="1:8" ht="63" customHeight="1" x14ac:dyDescent="0.3">
      <c r="A10" s="310" t="s">
        <v>117</v>
      </c>
      <c r="B10" s="311"/>
      <c r="C10" s="311"/>
      <c r="D10" s="311"/>
      <c r="E10" s="321">
        <v>0</v>
      </c>
      <c r="F10" s="322"/>
      <c r="G10" s="17"/>
      <c r="H10" s="193">
        <v>0</v>
      </c>
    </row>
    <row r="11" spans="1:8" s="17" customFormat="1" ht="15" customHeight="1" x14ac:dyDescent="0.25">
      <c r="A11" s="284" t="s">
        <v>118</v>
      </c>
      <c r="B11" s="285"/>
      <c r="C11" s="285"/>
      <c r="D11" s="285"/>
      <c r="E11" s="285"/>
      <c r="F11" s="285"/>
      <c r="G11" s="285"/>
      <c r="H11" s="286"/>
    </row>
    <row r="12" spans="1:8" ht="28.95" customHeight="1" x14ac:dyDescent="0.3">
      <c r="A12" s="310"/>
      <c r="B12" s="311"/>
      <c r="C12" s="311"/>
      <c r="D12" s="311"/>
      <c r="E12" s="313">
        <v>0</v>
      </c>
      <c r="F12" s="313"/>
      <c r="G12" s="17"/>
      <c r="H12" s="93">
        <v>0</v>
      </c>
    </row>
    <row r="13" spans="1:8" ht="28.95" customHeight="1" thickBot="1" x14ac:dyDescent="0.35">
      <c r="A13" s="310"/>
      <c r="B13" s="311"/>
      <c r="C13" s="311"/>
      <c r="D13" s="311"/>
      <c r="E13" s="312">
        <v>0</v>
      </c>
      <c r="F13" s="312"/>
      <c r="G13" s="17"/>
      <c r="H13" s="191">
        <v>0</v>
      </c>
    </row>
    <row r="14" spans="1:8" x14ac:dyDescent="0.3">
      <c r="A14" s="300" t="s">
        <v>119</v>
      </c>
      <c r="B14" s="301"/>
      <c r="C14" s="301"/>
      <c r="D14" s="301"/>
      <c r="E14" s="318">
        <f>SUM(E4:F13)</f>
        <v>0</v>
      </c>
      <c r="F14" s="318"/>
      <c r="G14" s="95"/>
      <c r="H14" s="94">
        <f>SUM(H4:H13)</f>
        <v>0</v>
      </c>
    </row>
    <row r="15" spans="1:8" x14ac:dyDescent="0.3">
      <c r="A15" s="205"/>
      <c r="B15" s="77"/>
      <c r="C15" s="77"/>
      <c r="D15" s="77"/>
      <c r="E15" s="95"/>
      <c r="F15" s="95"/>
      <c r="G15" s="95"/>
      <c r="H15" s="96"/>
    </row>
    <row r="16" spans="1:8" x14ac:dyDescent="0.3">
      <c r="A16" s="58" t="s">
        <v>120</v>
      </c>
      <c r="B16" s="97"/>
      <c r="C16" s="63"/>
      <c r="D16" s="98"/>
      <c r="E16" s="313">
        <v>0</v>
      </c>
      <c r="F16" s="313"/>
      <c r="G16" s="17"/>
      <c r="H16" s="93">
        <v>0</v>
      </c>
    </row>
    <row r="17" spans="1:8" ht="11.25" customHeight="1" thickBot="1" x14ac:dyDescent="0.35">
      <c r="A17" s="58"/>
      <c r="B17" s="99"/>
      <c r="C17" s="78"/>
      <c r="D17" s="78"/>
      <c r="E17" s="78"/>
      <c r="F17" s="108"/>
      <c r="G17" s="77"/>
      <c r="H17" s="100"/>
    </row>
    <row r="18" spans="1:8" ht="15" thickBot="1" x14ac:dyDescent="0.35">
      <c r="A18" s="199" t="s">
        <v>86</v>
      </c>
      <c r="B18" s="207"/>
      <c r="C18" s="198"/>
      <c r="D18" s="198"/>
      <c r="E18" s="327">
        <f>E14-E16</f>
        <v>0</v>
      </c>
      <c r="F18" s="328"/>
      <c r="G18" s="197"/>
      <c r="H18" s="196">
        <f>H14-H16</f>
        <v>0</v>
      </c>
    </row>
    <row r="19" spans="1:8" ht="14.4" customHeight="1" x14ac:dyDescent="0.3">
      <c r="A19" s="21"/>
      <c r="B19" s="17"/>
      <c r="C19" s="28"/>
      <c r="D19" s="35"/>
      <c r="E19" s="325" t="s">
        <v>63</v>
      </c>
      <c r="F19" s="325"/>
      <c r="G19" s="17"/>
      <c r="H19" s="27"/>
    </row>
    <row r="20" spans="1:8" x14ac:dyDescent="0.3">
      <c r="A20" s="21"/>
      <c r="B20" s="17"/>
      <c r="C20" s="28"/>
      <c r="D20" s="54"/>
      <c r="E20" s="326" t="s">
        <v>67</v>
      </c>
      <c r="F20" s="326"/>
      <c r="G20" s="17"/>
      <c r="H20" s="195">
        <f>'SFSP Projected Revenue (SFA)'!$H$40</f>
        <v>0</v>
      </c>
    </row>
    <row r="21" spans="1:8" ht="15" thickBot="1" x14ac:dyDescent="0.35">
      <c r="A21" s="67" t="s">
        <v>121</v>
      </c>
      <c r="B21" s="305">
        <v>0</v>
      </c>
      <c r="C21" s="306"/>
      <c r="D21" s="56"/>
      <c r="E21" s="307" t="s">
        <v>86</v>
      </c>
      <c r="F21" s="307"/>
      <c r="G21" s="17"/>
      <c r="H21" s="194">
        <f>E18</f>
        <v>0</v>
      </c>
    </row>
    <row r="22" spans="1:8" ht="15" thickBot="1" x14ac:dyDescent="0.35">
      <c r="A22" s="67"/>
      <c r="B22" s="95"/>
      <c r="C22" s="69"/>
      <c r="D22" s="56"/>
      <c r="E22" s="17"/>
      <c r="F22" s="70"/>
      <c r="G22" s="17"/>
      <c r="H22" s="71"/>
    </row>
    <row r="23" spans="1:8" ht="17.25" customHeight="1" thickBot="1" x14ac:dyDescent="0.35">
      <c r="A23" s="308" t="s">
        <v>87</v>
      </c>
      <c r="B23" s="309"/>
      <c r="C23" s="309"/>
      <c r="D23" s="309"/>
      <c r="E23" s="207"/>
      <c r="F23" s="207"/>
      <c r="G23" s="319">
        <f>H20-H21</f>
        <v>0</v>
      </c>
      <c r="H23" s="320"/>
    </row>
    <row r="24" spans="1:8" ht="11.25" customHeight="1" x14ac:dyDescent="0.3"/>
    <row r="26" spans="1:8" ht="14.4" customHeight="1" x14ac:dyDescent="0.3"/>
    <row r="31" spans="1:8" ht="11.25" customHeight="1" x14ac:dyDescent="0.3"/>
    <row r="33" ht="14.4" customHeight="1" x14ac:dyDescent="0.3"/>
    <row r="38" ht="11.25" customHeight="1" x14ac:dyDescent="0.3"/>
    <row r="40" ht="14.4" customHeight="1" x14ac:dyDescent="0.3"/>
    <row r="45" ht="11.25" customHeight="1" x14ac:dyDescent="0.3"/>
    <row r="47" ht="22.2" customHeight="1" x14ac:dyDescent="0.3"/>
    <row r="48" ht="28.2" customHeight="1" x14ac:dyDescent="0.3"/>
    <row r="49" ht="28.2" customHeight="1" x14ac:dyDescent="0.3"/>
    <row r="67" ht="12.75" customHeight="1" x14ac:dyDescent="0.3"/>
  </sheetData>
  <mergeCells count="31">
    <mergeCell ref="G23:H23"/>
    <mergeCell ref="E10:F10"/>
    <mergeCell ref="A5:D5"/>
    <mergeCell ref="E5:F5"/>
    <mergeCell ref="A6:D6"/>
    <mergeCell ref="E6:F6"/>
    <mergeCell ref="E19:F19"/>
    <mergeCell ref="E20:F20"/>
    <mergeCell ref="E9:F9"/>
    <mergeCell ref="E18:F18"/>
    <mergeCell ref="E7:F7"/>
    <mergeCell ref="A8:D8"/>
    <mergeCell ref="E8:F8"/>
    <mergeCell ref="A9:D9"/>
    <mergeCell ref="A11:H11"/>
    <mergeCell ref="A14:D14"/>
    <mergeCell ref="A1:H1"/>
    <mergeCell ref="E2:F2"/>
    <mergeCell ref="A4:D4"/>
    <mergeCell ref="E4:F4"/>
    <mergeCell ref="E16:F16"/>
    <mergeCell ref="E14:F14"/>
    <mergeCell ref="A10:D10"/>
    <mergeCell ref="B21:C21"/>
    <mergeCell ref="E21:F21"/>
    <mergeCell ref="A23:D23"/>
    <mergeCell ref="A7:D7"/>
    <mergeCell ref="A13:D13"/>
    <mergeCell ref="E13:F13"/>
    <mergeCell ref="A12:D12"/>
    <mergeCell ref="E12:F12"/>
  </mergeCells>
  <printOptions horizontalCentered="1"/>
  <pageMargins left="0.25" right="0.25" top="0.5" bottom="0.5" header="0.25" footer="0.25"/>
  <pageSetup scale="79" orientation="portrait" r:id="rId1"/>
  <headerFooter alignWithMargins="0">
    <oddFooter>&amp;L&amp;"Times New Roman,Regular"&amp;8SFSP Projected Operating Costs &amp;C&amp;"Times New Roman,Regular"&amp;8 &amp;R&amp;"Times New Roman,Regular"&amp;8Updated March 2014</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L34"/>
  <sheetViews>
    <sheetView topLeftCell="A10" workbookViewId="0">
      <selection activeCell="B37" sqref="B37"/>
    </sheetView>
  </sheetViews>
  <sheetFormatPr defaultColWidth="9.109375" defaultRowHeight="14.4" x14ac:dyDescent="0.3"/>
  <cols>
    <col min="1" max="1" width="19" style="109" customWidth="1"/>
    <col min="2" max="2" width="33.33203125" style="109" customWidth="1"/>
    <col min="3" max="3" width="31" style="109" customWidth="1"/>
    <col min="4" max="4" width="26.6640625" style="109" customWidth="1"/>
    <col min="5" max="5" width="22.33203125" style="109" customWidth="1"/>
    <col min="6" max="16384" width="9.109375" style="109"/>
  </cols>
  <sheetData>
    <row r="1" spans="1:5" ht="15.6" x14ac:dyDescent="0.3">
      <c r="A1" s="330" t="s">
        <v>122</v>
      </c>
      <c r="B1" s="331"/>
      <c r="C1" s="331"/>
      <c r="D1" s="331"/>
      <c r="E1" s="332"/>
    </row>
    <row r="2" spans="1:5" ht="15.6" x14ac:dyDescent="0.3">
      <c r="A2" s="333" t="s">
        <v>123</v>
      </c>
      <c r="B2" s="334"/>
      <c r="C2" s="334"/>
      <c r="D2" s="334"/>
      <c r="E2" s="335"/>
    </row>
    <row r="3" spans="1:5" ht="15" thickBot="1" x14ac:dyDescent="0.35">
      <c r="A3" s="336" t="s">
        <v>124</v>
      </c>
      <c r="B3" s="337"/>
      <c r="C3" s="337"/>
      <c r="D3" s="337"/>
      <c r="E3" s="338"/>
    </row>
    <row r="4" spans="1:5" ht="15" thickBot="1" x14ac:dyDescent="0.35">
      <c r="A4" s="136" t="s">
        <v>125</v>
      </c>
      <c r="B4" s="339"/>
      <c r="C4" s="340"/>
      <c r="D4" s="137" t="s">
        <v>126</v>
      </c>
      <c r="E4" s="138"/>
    </row>
    <row r="5" spans="1:5" ht="15" thickBot="1" x14ac:dyDescent="0.35">
      <c r="A5" s="110"/>
      <c r="B5" s="134"/>
      <c r="C5" s="134"/>
      <c r="D5" s="111"/>
      <c r="E5" s="135" t="s">
        <v>127</v>
      </c>
    </row>
    <row r="6" spans="1:5" ht="15" thickBot="1" x14ac:dyDescent="0.35">
      <c r="A6" s="112" t="s">
        <v>128</v>
      </c>
      <c r="B6" s="341"/>
      <c r="C6" s="342"/>
      <c r="E6" s="113" t="s">
        <v>129</v>
      </c>
    </row>
    <row r="7" spans="1:5" x14ac:dyDescent="0.3">
      <c r="A7" s="114" t="s">
        <v>130</v>
      </c>
      <c r="B7" s="139" t="s">
        <v>131</v>
      </c>
      <c r="C7" s="139" t="s">
        <v>132</v>
      </c>
      <c r="D7" s="115" t="s">
        <v>133</v>
      </c>
      <c r="E7" s="116" t="s">
        <v>134</v>
      </c>
    </row>
    <row r="8" spans="1:5" x14ac:dyDescent="0.3">
      <c r="A8" s="117" t="s">
        <v>135</v>
      </c>
      <c r="B8" s="118"/>
      <c r="C8" s="118"/>
      <c r="D8" s="119"/>
      <c r="E8" s="120">
        <f>B8*C8*D8</f>
        <v>0</v>
      </c>
    </row>
    <row r="9" spans="1:5" x14ac:dyDescent="0.3">
      <c r="A9" s="117" t="s">
        <v>135</v>
      </c>
      <c r="B9" s="118"/>
      <c r="C9" s="118"/>
      <c r="D9" s="119"/>
      <c r="E9" s="120">
        <f>B9*C9*D9</f>
        <v>0</v>
      </c>
    </row>
    <row r="10" spans="1:5" x14ac:dyDescent="0.3">
      <c r="A10" s="117" t="s">
        <v>135</v>
      </c>
      <c r="B10" s="118"/>
      <c r="C10" s="118"/>
      <c r="D10" s="119"/>
      <c r="E10" s="120">
        <f>B10*C10*D10</f>
        <v>0</v>
      </c>
    </row>
    <row r="11" spans="1:5" x14ac:dyDescent="0.3">
      <c r="A11" s="117" t="s">
        <v>135</v>
      </c>
      <c r="B11" s="118"/>
      <c r="C11" s="118"/>
      <c r="D11" s="119"/>
      <c r="E11" s="120">
        <f>B11*C11*D11</f>
        <v>0</v>
      </c>
    </row>
    <row r="12" spans="1:5" ht="15" thickBot="1" x14ac:dyDescent="0.35">
      <c r="A12" s="121" t="s">
        <v>135</v>
      </c>
      <c r="B12" s="122"/>
      <c r="C12" s="122"/>
      <c r="D12" s="123"/>
      <c r="E12" s="120">
        <f>B12*C12*D12</f>
        <v>0</v>
      </c>
    </row>
    <row r="13" spans="1:5" ht="15.75" customHeight="1" thickBot="1" x14ac:dyDescent="0.35">
      <c r="B13" s="124"/>
      <c r="C13" s="124"/>
      <c r="D13" s="125" t="s">
        <v>25</v>
      </c>
      <c r="E13" s="126">
        <f>SUM(E8:E12)</f>
        <v>0</v>
      </c>
    </row>
    <row r="14" spans="1:5" x14ac:dyDescent="0.3">
      <c r="A14" s="127" t="s">
        <v>136</v>
      </c>
      <c r="B14" s="124"/>
      <c r="C14" s="124"/>
      <c r="D14" s="128"/>
      <c r="E14" s="129"/>
    </row>
    <row r="15" spans="1:5" ht="8.25" customHeight="1" x14ac:dyDescent="0.3">
      <c r="B15" s="124"/>
      <c r="C15" s="124"/>
      <c r="D15" s="128"/>
      <c r="E15" s="130"/>
    </row>
    <row r="16" spans="1:5" ht="16.5" customHeight="1" x14ac:dyDescent="0.3">
      <c r="A16" s="343" t="s">
        <v>137</v>
      </c>
      <c r="B16" s="343"/>
      <c r="C16" s="343"/>
      <c r="D16" s="343"/>
      <c r="E16" s="343"/>
    </row>
    <row r="17" spans="1:12" x14ac:dyDescent="0.3">
      <c r="A17" s="343"/>
      <c r="B17" s="343"/>
      <c r="C17" s="343"/>
      <c r="D17" s="343"/>
      <c r="E17" s="343"/>
    </row>
    <row r="18" spans="1:12" ht="8.25" customHeight="1" x14ac:dyDescent="0.3">
      <c r="A18" s="131"/>
      <c r="B18" s="131"/>
      <c r="C18" s="131"/>
      <c r="D18" s="131"/>
      <c r="E18" s="131"/>
    </row>
    <row r="19" spans="1:12" ht="16.5" customHeight="1" x14ac:dyDescent="0.3">
      <c r="B19" s="343" t="s">
        <v>138</v>
      </c>
      <c r="C19" s="343"/>
      <c r="D19" s="343"/>
      <c r="E19" s="343"/>
      <c r="F19" s="131"/>
      <c r="G19" s="131"/>
      <c r="H19" s="131"/>
      <c r="I19" s="131"/>
      <c r="J19" s="131"/>
      <c r="K19" s="131"/>
      <c r="L19" s="131"/>
    </row>
    <row r="20" spans="1:12" ht="16.5" customHeight="1" x14ac:dyDescent="0.3">
      <c r="B20" s="343"/>
      <c r="C20" s="343"/>
      <c r="D20" s="343"/>
      <c r="E20" s="343"/>
      <c r="F20" s="131"/>
      <c r="G20" s="131"/>
      <c r="H20" s="131"/>
      <c r="I20" s="131"/>
      <c r="J20" s="131"/>
      <c r="K20" s="131"/>
      <c r="L20" s="131"/>
    </row>
    <row r="21" spans="1:12" ht="15.75" customHeight="1" x14ac:dyDescent="0.3">
      <c r="B21" s="343"/>
      <c r="C21" s="343"/>
      <c r="D21" s="343"/>
      <c r="E21" s="343"/>
    </row>
    <row r="22" spans="1:12" ht="8.25" customHeight="1" x14ac:dyDescent="0.3">
      <c r="B22" s="131"/>
      <c r="C22" s="131"/>
      <c r="D22" s="131"/>
      <c r="E22" s="131"/>
    </row>
    <row r="23" spans="1:12" ht="16.5" customHeight="1" x14ac:dyDescent="0.3">
      <c r="B23" s="343" t="s">
        <v>139</v>
      </c>
      <c r="C23" s="343"/>
      <c r="D23" s="343"/>
      <c r="E23" s="343"/>
    </row>
    <row r="24" spans="1:12" ht="16.5" customHeight="1" x14ac:dyDescent="0.3">
      <c r="B24" s="343"/>
      <c r="C24" s="343"/>
      <c r="D24" s="343"/>
      <c r="E24" s="343"/>
    </row>
    <row r="25" spans="1:12" ht="8.25" customHeight="1" x14ac:dyDescent="0.3">
      <c r="B25" s="131"/>
      <c r="C25" s="131"/>
      <c r="D25" s="131"/>
      <c r="E25" s="131"/>
    </row>
    <row r="26" spans="1:12" ht="16.5" customHeight="1" x14ac:dyDescent="0.3">
      <c r="B26" s="343" t="s">
        <v>140</v>
      </c>
      <c r="C26" s="343"/>
      <c r="D26" s="343"/>
      <c r="E26" s="343"/>
    </row>
    <row r="27" spans="1:12" ht="16.5" customHeight="1" x14ac:dyDescent="0.3">
      <c r="B27" s="343"/>
      <c r="C27" s="343"/>
      <c r="D27" s="343"/>
      <c r="E27" s="343"/>
    </row>
    <row r="28" spans="1:12" ht="8.25" customHeight="1" x14ac:dyDescent="0.3">
      <c r="B28" s="131"/>
      <c r="C28" s="131"/>
      <c r="D28" s="131"/>
      <c r="E28" s="131"/>
    </row>
    <row r="29" spans="1:12" ht="15.75" customHeight="1" x14ac:dyDescent="0.3">
      <c r="B29" s="343" t="s">
        <v>141</v>
      </c>
      <c r="C29" s="343"/>
      <c r="D29" s="343"/>
      <c r="E29" s="343"/>
      <c r="F29" s="132"/>
      <c r="G29" s="132"/>
      <c r="H29" s="132"/>
      <c r="I29" s="132"/>
      <c r="J29" s="132"/>
    </row>
    <row r="30" spans="1:12" x14ac:dyDescent="0.3">
      <c r="B30" s="343"/>
      <c r="C30" s="343"/>
      <c r="D30" s="343"/>
      <c r="E30" s="343"/>
    </row>
    <row r="31" spans="1:12" ht="8.25" customHeight="1" x14ac:dyDescent="0.3">
      <c r="B31" s="131"/>
      <c r="C31" s="131"/>
      <c r="D31" s="131"/>
      <c r="E31" s="131"/>
    </row>
    <row r="32" spans="1:12" x14ac:dyDescent="0.3">
      <c r="B32" s="329" t="s">
        <v>142</v>
      </c>
      <c r="C32" s="329"/>
      <c r="D32" s="329"/>
      <c r="E32" s="329"/>
    </row>
    <row r="34" spans="4:4" x14ac:dyDescent="0.3">
      <c r="D34" s="133"/>
    </row>
  </sheetData>
  <sheetProtection password="E957" sheet="1"/>
  <mergeCells count="11">
    <mergeCell ref="B32:E32"/>
    <mergeCell ref="A1:E1"/>
    <mergeCell ref="A2:E2"/>
    <mergeCell ref="A3:E3"/>
    <mergeCell ref="B4:C4"/>
    <mergeCell ref="B6:C6"/>
    <mergeCell ref="A16:E17"/>
    <mergeCell ref="B19:E21"/>
    <mergeCell ref="B23:E24"/>
    <mergeCell ref="B26:E27"/>
    <mergeCell ref="B29:E30"/>
  </mergeCells>
  <dataValidations count="1">
    <dataValidation type="list" allowBlank="1" showInputMessage="1" showErrorMessage="1" sqref="A8:A12" xr:uid="{00000000-0002-0000-0500-000000000000}">
      <formula1>"SELECT ONE, BREAKFAST, LUNCH, SUPPER, SUPPLEMENT"</formula1>
    </dataValidation>
  </dataValidations>
  <pageMargins left="0.23" right="0.28999999999999998" top="0.75" bottom="0.75" header="0.3" footer="0.3"/>
  <pageSetup orientation="landscape" r:id="rId1"/>
  <headerFooter>
    <oddFooter>&amp;L&amp;"Times New Roman,Regular"&amp;8CACFP Projected Operating Costs&amp;R&amp;"Times New Roman,Regular"&amp;8Updated March 2014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sizeWithCells="1">
                  <from>
                    <xdr:col>3</xdr:col>
                    <xdr:colOff>1668780</xdr:colOff>
                    <xdr:row>4</xdr:row>
                    <xdr:rowOff>15240</xdr:rowOff>
                  </from>
                  <to>
                    <xdr:col>4</xdr:col>
                    <xdr:colOff>68580</xdr:colOff>
                    <xdr:row>5</xdr:row>
                    <xdr:rowOff>38100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sizeWithCells="1">
                  <from>
                    <xdr:col>3</xdr:col>
                    <xdr:colOff>1668780</xdr:colOff>
                    <xdr:row>4</xdr:row>
                    <xdr:rowOff>182880</xdr:rowOff>
                  </from>
                  <to>
                    <xdr:col>4</xdr:col>
                    <xdr:colOff>68580</xdr:colOff>
                    <xdr:row>6</xdr:row>
                    <xdr:rowOff>15240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B50"/>
  <sheetViews>
    <sheetView workbookViewId="0">
      <selection activeCell="B28" sqref="B28"/>
    </sheetView>
  </sheetViews>
  <sheetFormatPr defaultColWidth="8.88671875" defaultRowHeight="13.2" x14ac:dyDescent="0.25"/>
  <cols>
    <col min="1" max="1" width="22.33203125" style="6" customWidth="1"/>
    <col min="2" max="2" width="82.5546875" style="6" customWidth="1"/>
    <col min="3" max="16384" width="8.88671875" style="6"/>
  </cols>
  <sheetData>
    <row r="1" spans="1:2" x14ac:dyDescent="0.25">
      <c r="A1" s="6" t="s">
        <v>143</v>
      </c>
    </row>
    <row r="3" spans="1:2" s="8" customFormat="1" x14ac:dyDescent="0.25">
      <c r="A3" s="8" t="s">
        <v>144</v>
      </c>
      <c r="B3" s="8" t="s">
        <v>145</v>
      </c>
    </row>
    <row r="4" spans="1:2" x14ac:dyDescent="0.25">
      <c r="A4" s="9"/>
      <c r="B4" s="9"/>
    </row>
    <row r="5" spans="1:2" x14ac:dyDescent="0.25">
      <c r="A5" s="9"/>
      <c r="B5" s="9"/>
    </row>
    <row r="6" spans="1:2" x14ac:dyDescent="0.25">
      <c r="A6" s="9"/>
      <c r="B6" s="9"/>
    </row>
    <row r="7" spans="1:2" x14ac:dyDescent="0.25">
      <c r="A7" s="9"/>
      <c r="B7" s="9"/>
    </row>
    <row r="8" spans="1:2" x14ac:dyDescent="0.25">
      <c r="A8" s="9"/>
      <c r="B8" s="9"/>
    </row>
    <row r="9" spans="1:2" x14ac:dyDescent="0.25">
      <c r="A9" s="9"/>
      <c r="B9" s="9"/>
    </row>
    <row r="10" spans="1:2" x14ac:dyDescent="0.25">
      <c r="A10" s="9"/>
      <c r="B10" s="9"/>
    </row>
    <row r="11" spans="1:2" x14ac:dyDescent="0.25">
      <c r="A11" s="9"/>
      <c r="B11" s="9"/>
    </row>
    <row r="12" spans="1:2" x14ac:dyDescent="0.25">
      <c r="A12" s="9"/>
      <c r="B12" s="9"/>
    </row>
    <row r="13" spans="1:2" x14ac:dyDescent="0.25">
      <c r="A13" s="9"/>
      <c r="B13" s="9"/>
    </row>
    <row r="14" spans="1:2" x14ac:dyDescent="0.25">
      <c r="A14" s="9"/>
      <c r="B14" s="9"/>
    </row>
    <row r="15" spans="1:2" x14ac:dyDescent="0.25">
      <c r="A15" s="9"/>
      <c r="B15" s="9"/>
    </row>
    <row r="16" spans="1:2" x14ac:dyDescent="0.25">
      <c r="A16" s="9"/>
      <c r="B16" s="9"/>
    </row>
    <row r="17" spans="1:2" x14ac:dyDescent="0.25">
      <c r="A17" s="9"/>
      <c r="B17" s="9"/>
    </row>
    <row r="18" spans="1:2" x14ac:dyDescent="0.25">
      <c r="A18" s="9"/>
      <c r="B18" s="9"/>
    </row>
    <row r="19" spans="1:2" x14ac:dyDescent="0.25">
      <c r="A19" s="9"/>
      <c r="B19" s="9"/>
    </row>
    <row r="20" spans="1:2" x14ac:dyDescent="0.25">
      <c r="A20" s="9"/>
      <c r="B20" s="9"/>
    </row>
    <row r="21" spans="1:2" x14ac:dyDescent="0.25">
      <c r="A21" s="9"/>
      <c r="B21" s="9"/>
    </row>
    <row r="22" spans="1:2" x14ac:dyDescent="0.25">
      <c r="A22" s="9"/>
      <c r="B22" s="9"/>
    </row>
    <row r="23" spans="1:2" x14ac:dyDescent="0.25">
      <c r="A23" s="9"/>
      <c r="B23" s="9"/>
    </row>
    <row r="24" spans="1:2" x14ac:dyDescent="0.25">
      <c r="A24" s="9"/>
      <c r="B24" s="9"/>
    </row>
    <row r="25" spans="1:2" x14ac:dyDescent="0.25">
      <c r="A25" s="9"/>
      <c r="B25" s="9"/>
    </row>
    <row r="26" spans="1:2" x14ac:dyDescent="0.25">
      <c r="A26" s="9"/>
      <c r="B26" s="9"/>
    </row>
    <row r="27" spans="1:2" x14ac:dyDescent="0.25">
      <c r="A27" s="9"/>
      <c r="B27" s="9"/>
    </row>
    <row r="28" spans="1:2" x14ac:dyDescent="0.25">
      <c r="A28" s="9"/>
      <c r="B28" s="9"/>
    </row>
    <row r="29" spans="1:2" x14ac:dyDescent="0.25">
      <c r="A29" s="9"/>
      <c r="B29" s="9"/>
    </row>
    <row r="30" spans="1:2" x14ac:dyDescent="0.25">
      <c r="A30" s="9"/>
      <c r="B30" s="9"/>
    </row>
    <row r="31" spans="1:2" x14ac:dyDescent="0.25">
      <c r="A31" s="9"/>
      <c r="B31" s="9"/>
    </row>
    <row r="32" spans="1:2" x14ac:dyDescent="0.25">
      <c r="A32" s="9"/>
      <c r="B32" s="9"/>
    </row>
    <row r="33" spans="1:2" x14ac:dyDescent="0.25">
      <c r="A33" s="9"/>
      <c r="B33" s="9"/>
    </row>
    <row r="34" spans="1:2" x14ac:dyDescent="0.25">
      <c r="A34" s="9"/>
      <c r="B34" s="9"/>
    </row>
    <row r="35" spans="1:2" x14ac:dyDescent="0.25">
      <c r="A35" s="9"/>
      <c r="B35" s="9"/>
    </row>
    <row r="36" spans="1:2" x14ac:dyDescent="0.25">
      <c r="A36" s="9"/>
      <c r="B36" s="9"/>
    </row>
    <row r="37" spans="1:2" x14ac:dyDescent="0.25">
      <c r="A37" s="9"/>
      <c r="B37" s="9"/>
    </row>
    <row r="38" spans="1:2" x14ac:dyDescent="0.25">
      <c r="A38" s="9"/>
      <c r="B38" s="9"/>
    </row>
    <row r="39" spans="1:2" x14ac:dyDescent="0.25">
      <c r="A39" s="9"/>
      <c r="B39" s="9"/>
    </row>
    <row r="40" spans="1:2" x14ac:dyDescent="0.25">
      <c r="A40" s="9"/>
      <c r="B40" s="9"/>
    </row>
    <row r="41" spans="1:2" x14ac:dyDescent="0.25">
      <c r="A41" s="9"/>
      <c r="B41" s="9"/>
    </row>
    <row r="42" spans="1:2" x14ac:dyDescent="0.25">
      <c r="A42" s="9"/>
      <c r="B42" s="9"/>
    </row>
    <row r="43" spans="1:2" x14ac:dyDescent="0.25">
      <c r="A43" s="9"/>
      <c r="B43" s="9"/>
    </row>
    <row r="44" spans="1:2" x14ac:dyDescent="0.25">
      <c r="A44" s="9"/>
      <c r="B44" s="9"/>
    </row>
    <row r="45" spans="1:2" x14ac:dyDescent="0.25">
      <c r="A45" s="9"/>
      <c r="B45" s="9"/>
    </row>
    <row r="46" spans="1:2" x14ac:dyDescent="0.25">
      <c r="A46" s="9"/>
      <c r="B46" s="9"/>
    </row>
    <row r="47" spans="1:2" x14ac:dyDescent="0.25">
      <c r="A47" s="9"/>
      <c r="B47" s="9"/>
    </row>
    <row r="48" spans="1:2" x14ac:dyDescent="0.25">
      <c r="A48" s="9"/>
      <c r="B48" s="9"/>
    </row>
    <row r="49" spans="1:2" x14ac:dyDescent="0.25">
      <c r="A49" s="9"/>
      <c r="B49" s="9"/>
    </row>
    <row r="50" spans="1:2" x14ac:dyDescent="0.25">
      <c r="A50" s="9"/>
      <c r="B50" s="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7d7d32a7-2d76-46b5-8a1b-8d4055be9968" xsi:nil="true"/>
    <lcf76f155ced4ddcb4097134ff3c332f xmlns="1011a508-1e63-486f-9569-2b816efe6ef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AD42B23783544798BD2D09AE866A32" ma:contentTypeVersion="17" ma:contentTypeDescription="Create a new document." ma:contentTypeScope="" ma:versionID="11be7496da4711b64d127e1e3d58842c">
  <xsd:schema xmlns:xsd="http://www.w3.org/2001/XMLSchema" xmlns:xs="http://www.w3.org/2001/XMLSchema" xmlns:p="http://schemas.microsoft.com/office/2006/metadata/properties" xmlns:ns1="http://schemas.microsoft.com/sharepoint/v3" xmlns:ns2="1011a508-1e63-486f-9569-2b816efe6ef0" xmlns:ns3="7d7d32a7-2d76-46b5-8a1b-8d4055be9968" targetNamespace="http://schemas.microsoft.com/office/2006/metadata/properties" ma:root="true" ma:fieldsID="adc18e34d77cf0bdcfd429ecb4c6fc91" ns1:_="" ns2:_="" ns3:_="">
    <xsd:import namespace="http://schemas.microsoft.com/sharepoint/v3"/>
    <xsd:import namespace="1011a508-1e63-486f-9569-2b816efe6ef0"/>
    <xsd:import namespace="7d7d32a7-2d76-46b5-8a1b-8d4055be996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11a508-1e63-486f-9569-2b816efe6e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c9bda5d-ef9f-48c9-95d0-899122c381a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7d32a7-2d76-46b5-8a1b-8d4055be996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2f6b53-9ce5-48a8-bfa0-87132639a226}" ma:internalName="TaxCatchAll" ma:showField="CatchAllData" ma:web="7d7d32a7-2d76-46b5-8a1b-8d4055be996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8E9B0A-0F45-4048-96D0-10ED702B4724}">
  <ds:schemaRefs>
    <ds:schemaRef ds:uri="http://schemas.microsoft.com/sharepoint/v3/contenttype/forms"/>
  </ds:schemaRefs>
</ds:datastoreItem>
</file>

<file path=customXml/itemProps2.xml><?xml version="1.0" encoding="utf-8"?>
<ds:datastoreItem xmlns:ds="http://schemas.openxmlformats.org/officeDocument/2006/customXml" ds:itemID="{A8D82FE9-4103-495E-B3F2-F0D3437FD672}">
  <ds:schemaRefs>
    <ds:schemaRef ds:uri="http://schemas.microsoft.com/office/2006/metadata/properties"/>
    <ds:schemaRef ds:uri="http://schemas.microsoft.com/office/infopath/2007/PartnerControls"/>
    <ds:schemaRef ds:uri="http://schemas.microsoft.com/sharepoint/v3"/>
    <ds:schemaRef ds:uri="7d7d32a7-2d76-46b5-8a1b-8d4055be9968"/>
    <ds:schemaRef ds:uri="1011a508-1e63-486f-9569-2b816efe6ef0"/>
  </ds:schemaRefs>
</ds:datastoreItem>
</file>

<file path=customXml/itemProps3.xml><?xml version="1.0" encoding="utf-8"?>
<ds:datastoreItem xmlns:ds="http://schemas.openxmlformats.org/officeDocument/2006/customXml" ds:itemID="{EA3FD453-0278-45F6-95EF-9F95E82E17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011a508-1e63-486f-9569-2b816efe6ef0"/>
    <ds:schemaRef ds:uri="7d7d32a7-2d76-46b5-8a1b-8d4055be99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Instructions</vt:lpstr>
      <vt:lpstr>NSLP Projected Revenue (SFA)</vt:lpstr>
      <vt:lpstr>NSLP Projected Expenses (FSMC)</vt:lpstr>
      <vt:lpstr>SFSP Projected Revenue (SFA)</vt:lpstr>
      <vt:lpstr>SFSP Projected Expenses (FSMC)</vt:lpstr>
      <vt:lpstr>CACFP Projected Costs</vt:lpstr>
      <vt:lpstr>FSMC Budget Summary</vt:lpstr>
      <vt:lpstr>'NSLP Projected Expenses (FSMC)'!Print_Area</vt:lpstr>
      <vt:lpstr>'NSLP Projected Revenue (SFA)'!Print_Area</vt:lpstr>
    </vt:vector>
  </TitlesOfParts>
  <Manager/>
  <Company>Pennsylvania Department of Education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JeSites</dc:creator>
  <cp:keywords/>
  <dc:description/>
  <cp:lastModifiedBy>Jenna Foster</cp:lastModifiedBy>
  <cp:revision/>
  <dcterms:created xsi:type="dcterms:W3CDTF">2004-11-15T21:17:08Z</dcterms:created>
  <dcterms:modified xsi:type="dcterms:W3CDTF">2024-04-11T17:37:24Z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0x010100DBAD42B23783544798BD2D09AE866A32</vt:lpwstr>
  </property>
  <property fmtid="{D5CDD505-2E9C-101B-9397-08002B2CF9AE}" pid="3" name="MediaServiceImageTags">
    <vt:lpwstr/>
  </property>
</Properties>
</file>